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324"/>
  <workbookPr/>
  <mc:AlternateContent xmlns:mc="http://schemas.openxmlformats.org/markup-compatibility/2006">
    <mc:Choice Requires="x15">
      <x15ac:absPath xmlns:x15ac="http://schemas.microsoft.com/office/spreadsheetml/2010/11/ac" url="C:\Users\Algirdas\Desktop\Darbai ir klientai\Darbai\Klaipedos vanduo\2025 01 14 tinklai Liepojos ir Janonio g\PD\"/>
    </mc:Choice>
  </mc:AlternateContent>
  <xr:revisionPtr revIDLastSave="0" documentId="13_ncr:1_{072548DE-17B0-4AE1-9217-EDEB513AA325}" xr6:coauthVersionLast="47" xr6:coauthVersionMax="47" xr10:uidLastSave="{00000000-0000-0000-0000-000000000000}"/>
  <bookViews>
    <workbookView xWindow="28680" yWindow="-120" windowWidth="38640" windowHeight="21120" xr2:uid="{00000000-000D-0000-FFFF-FFFF00000000}"/>
  </bookViews>
  <sheets>
    <sheet name="Liepojos g. " sheetId="2"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297" i="2" l="1"/>
  <c r="H280" i="2"/>
  <c r="H221" i="2"/>
  <c r="H211" i="2"/>
  <c r="H204" i="2"/>
  <c r="H197" i="2"/>
  <c r="H192" i="2"/>
  <c r="H183" i="2"/>
  <c r="H177" i="2"/>
  <c r="H172" i="2"/>
  <c r="H162" i="2"/>
  <c r="H152" i="2"/>
  <c r="H136" i="2"/>
  <c r="H123" i="2"/>
  <c r="H112" i="2"/>
  <c r="H102" i="2"/>
  <c r="H87" i="2"/>
  <c r="H75" i="2"/>
  <c r="H63" i="2"/>
  <c r="H52" i="2"/>
  <c r="H40" i="2"/>
  <c r="H27" i="2"/>
  <c r="H153" i="2" l="1"/>
  <c r="H222" i="2"/>
  <c r="H298" i="2" s="1"/>
  <c r="H300" i="2" s="1"/>
</calcChain>
</file>

<file path=xl/sharedStrings.xml><?xml version="1.0" encoding="utf-8"?>
<sst xmlns="http://schemas.openxmlformats.org/spreadsheetml/2006/main" count="744" uniqueCount="322">
  <si>
    <t>Eil. Nr.</t>
  </si>
  <si>
    <t>Pavadinimas ir techninės
charakteristikos</t>
  </si>
  <si>
    <t>Žymuo</t>
  </si>
  <si>
    <t>Mato vnt.</t>
  </si>
  <si>
    <t>Kiekis</t>
  </si>
  <si>
    <t>TS 4.2.2</t>
  </si>
  <si>
    <t>TS 4.2.3</t>
  </si>
  <si>
    <t>m</t>
  </si>
  <si>
    <t>TS 4.2</t>
  </si>
  <si>
    <t>kompl.</t>
  </si>
  <si>
    <t>vnt.</t>
  </si>
  <si>
    <t>Betoninės atramos po sklendėmis ir jungiamosiomis dalimis</t>
  </si>
  <si>
    <t>m³</t>
  </si>
  <si>
    <t>3. ESAMI VANDENTIEKIO ŠULINIAI IR KAMEROS</t>
  </si>
  <si>
    <t xml:space="preserve">4. ARMATŪRA IR FASONINĖS DALYS (ĮRENGIAMOS GRUNTE) </t>
  </si>
  <si>
    <t>Suvirinama PE alkūnė DN450, 45°, įskaitant įrengimo darbus</t>
  </si>
  <si>
    <t>Suvirinama PE alkūnė DN110, 45°, įskaitant įrengimo darbus</t>
  </si>
  <si>
    <t>Suvirinama PE alkūnė DN450, 11°, įskaitant įrengimo darbus</t>
  </si>
  <si>
    <t>Suvirinama PE alkūnė DN450, 22°, įskaitant įrengimo darbus</t>
  </si>
  <si>
    <t>Suvirinama PE alkūnė DN110, 90°, įskaitant įrengimo darbus</t>
  </si>
  <si>
    <t>K. k. flanšinis trišakis DN400/100, įskaitant įrengimo darbus</t>
  </si>
  <si>
    <t>K. k. flanšinis trišakis DN200/100, įskaitant įrengimo darbus</t>
  </si>
  <si>
    <t>K. k. flanšinis trišakis DN100/100, įskaitant įrengimo darbus</t>
  </si>
  <si>
    <t>TS 4.2.2.1</t>
  </si>
  <si>
    <t>TS 4.2.4.2</t>
  </si>
  <si>
    <t>TS 4.2.5.3</t>
  </si>
  <si>
    <t>vnt</t>
  </si>
  <si>
    <t>5. KITI DARBAI</t>
  </si>
  <si>
    <t>TS 4.2.5.5</t>
  </si>
  <si>
    <t>TS 4.3</t>
  </si>
  <si>
    <t>Kaina Eur be PVM</t>
  </si>
  <si>
    <t>Geodezinės nuotraukų parengimas</t>
  </si>
  <si>
    <t>Kadastriniai matavimai</t>
  </si>
  <si>
    <t>Tinklų apsaugos zonų įteisinimas</t>
  </si>
  <si>
    <t>PVM 21%:</t>
  </si>
  <si>
    <t xml:space="preserve">Pastabos: </t>
  </si>
  <si>
    <t>3) Kainos skaičiavimo lentelėje turi būti įvertinti visi reikalingi atlikti  darbai: žemės darbai, vandens lygio pažeminimas, pagrindų įrengimas, tinklų klojimas, šulinių sumontavimas, prisijungimas prie veikiančių tinklų, tinklų išbandymas, gatvių atstatymas, teritorijos sutvarkymas ir kt. darbai.</t>
  </si>
  <si>
    <t>________________________________</t>
  </si>
  <si>
    <t>____________________________</t>
  </si>
  <si>
    <t>(Tiekėjo arba jo įgalioto asmens pareigos)</t>
  </si>
  <si>
    <t>(parašas)</t>
  </si>
  <si>
    <t>5.1</t>
  </si>
  <si>
    <t>5.2</t>
  </si>
  <si>
    <t>5.3</t>
  </si>
  <si>
    <t>5.5</t>
  </si>
  <si>
    <t>5.6</t>
  </si>
  <si>
    <t>5.7</t>
  </si>
  <si>
    <t>5.8</t>
  </si>
  <si>
    <t>5.9</t>
  </si>
  <si>
    <t>5.10</t>
  </si>
  <si>
    <t>5.11</t>
  </si>
  <si>
    <t>5.12</t>
  </si>
  <si>
    <t>5.13</t>
  </si>
  <si>
    <t>Komunikacijų žymėjimo ženklas įskaitant įrengimo darbus</t>
  </si>
  <si>
    <t>Virinamas PE atvamzdis su laisvu flanšu DN400/DN450, įskaitant įrengimo darbus</t>
  </si>
  <si>
    <t>Virinamas PE atvamzdis su laisvu flanšu DN400/DN450,  įskaitant įrengimo darbus</t>
  </si>
  <si>
    <t>Virinamas PE atvamzdis su laisvu flanšu DN100/DN110,  įskaitant įrengimo darbus</t>
  </si>
  <si>
    <t>Sklendė (trumpa) DN100,  įskaitant įrengimo darbus</t>
  </si>
  <si>
    <t>Sklendė (trumpa) DN400,  įskaitant įrengimo darbus</t>
  </si>
  <si>
    <t>Virinamas PE atvamzdis su laisvu flanšu DN110/DN100,  įskaitant įrengimo darbus</t>
  </si>
  <si>
    <t>2. VANDENTIEKIO ŠULINIAI IR KAMEROS</t>
  </si>
  <si>
    <t>1.1</t>
  </si>
  <si>
    <t>1.2</t>
  </si>
  <si>
    <t>1.3</t>
  </si>
  <si>
    <t>1.4</t>
  </si>
  <si>
    <t>1.5</t>
  </si>
  <si>
    <t>1.6</t>
  </si>
  <si>
    <t>1.7</t>
  </si>
  <si>
    <t>1.8</t>
  </si>
  <si>
    <t>2.1</t>
  </si>
  <si>
    <t>2.2</t>
  </si>
  <si>
    <t>2.6</t>
  </si>
  <si>
    <t>2.7</t>
  </si>
  <si>
    <t>2.8</t>
  </si>
  <si>
    <t>2.9</t>
  </si>
  <si>
    <t>2.10</t>
  </si>
  <si>
    <t>3.1</t>
  </si>
  <si>
    <t>3.2</t>
  </si>
  <si>
    <t>3.3</t>
  </si>
  <si>
    <t>3.4</t>
  </si>
  <si>
    <t>3.5</t>
  </si>
  <si>
    <t>3.6</t>
  </si>
  <si>
    <t>3.7</t>
  </si>
  <si>
    <t>3.8</t>
  </si>
  <si>
    <t>3.9</t>
  </si>
  <si>
    <t>4.1</t>
  </si>
  <si>
    <t>4.2</t>
  </si>
  <si>
    <t>4.3</t>
  </si>
  <si>
    <t>4.4</t>
  </si>
  <si>
    <t>4.5</t>
  </si>
  <si>
    <t>4.6</t>
  </si>
  <si>
    <t>4.7</t>
  </si>
  <si>
    <t>4.8</t>
  </si>
  <si>
    <t>4.9</t>
  </si>
  <si>
    <t>4.10</t>
  </si>
  <si>
    <t>4.11</t>
  </si>
  <si>
    <t>4.12</t>
  </si>
  <si>
    <t>4.13</t>
  </si>
  <si>
    <t>4.14</t>
  </si>
  <si>
    <t>4.15</t>
  </si>
  <si>
    <t>4.16</t>
  </si>
  <si>
    <t>4.17</t>
  </si>
  <si>
    <t>4.18</t>
  </si>
  <si>
    <t>4.19</t>
  </si>
  <si>
    <t>4.20</t>
  </si>
  <si>
    <t>4.21</t>
  </si>
  <si>
    <t>4.22</t>
  </si>
  <si>
    <t>4.23</t>
  </si>
  <si>
    <t>4.24</t>
  </si>
  <si>
    <t>4.25</t>
  </si>
  <si>
    <t>4.26</t>
  </si>
  <si>
    <t>4.27</t>
  </si>
  <si>
    <t>4.28</t>
  </si>
  <si>
    <t>4.29</t>
  </si>
  <si>
    <t>4.30</t>
  </si>
  <si>
    <t>4.31</t>
  </si>
  <si>
    <t>4.32</t>
  </si>
  <si>
    <t>4.33</t>
  </si>
  <si>
    <t>4.34</t>
  </si>
  <si>
    <t>4.35</t>
  </si>
  <si>
    <t>4.36</t>
  </si>
  <si>
    <t>4.37</t>
  </si>
  <si>
    <t>4.38</t>
  </si>
  <si>
    <t>4.39</t>
  </si>
  <si>
    <t>4.40</t>
  </si>
  <si>
    <t>4.41</t>
  </si>
  <si>
    <t>4.42</t>
  </si>
  <si>
    <t>4.43</t>
  </si>
  <si>
    <t>4.44</t>
  </si>
  <si>
    <t>4.45</t>
  </si>
  <si>
    <t>4.46</t>
  </si>
  <si>
    <t>4.47</t>
  </si>
  <si>
    <t>4.48</t>
  </si>
  <si>
    <t>4.49</t>
  </si>
  <si>
    <t>VISO 1 SKYRIUJE:</t>
  </si>
  <si>
    <t>VISO 2 SKYRIUJE:</t>
  </si>
  <si>
    <t>VISO 3 SKYRIUJE:</t>
  </si>
  <si>
    <t>VISO 4 SKYRIUJE:</t>
  </si>
  <si>
    <t>VISO 5 SKYRIUJE:</t>
  </si>
  <si>
    <t>Esamo vandentiekio tinklo naikinimas</t>
  </si>
  <si>
    <t>1. VAMZDŽIŲ STATYBA</t>
  </si>
  <si>
    <t>VISO ŠULINYS DN(ID) 3000:</t>
  </si>
  <si>
    <t>VISO ŠULINYS DN(ID) 2000:</t>
  </si>
  <si>
    <t>VISO 3.1:</t>
  </si>
  <si>
    <t>VISO 3.2:</t>
  </si>
  <si>
    <t>VISO 3.5:</t>
  </si>
  <si>
    <t>VISO 3.8:</t>
  </si>
  <si>
    <t>VISO 3.9:</t>
  </si>
  <si>
    <t>Slėginių PE100 PN10 vamzdžių DN(OD)32 mm ir fasoninių dalių klojimas atviru arba uždaru būdu, įskaitant visus žemės darbus, dangų atstatymą į buvusią padėtį po tinklų paklojimo, sistemų išbandymą ir praplovimą, dezinfekavimą.</t>
  </si>
  <si>
    <t>2,4</t>
  </si>
  <si>
    <t>Slėginių PE100 PN10 vamzdžių DN(OD)63 mm  ir fasoninių dalių klojimas atviru arba uždaru būdu, įskaitant visus žemės darbus, dangų atstatymą į buvusią padėtį po tinklų paklojimo, sistemų išbandymą ir praplovimą, dezinfekavimą.</t>
  </si>
  <si>
    <t>198,3</t>
  </si>
  <si>
    <t>Slėginių PE100 PN10 vamzdžių DN(OD)110  ir fasoninių dalių klojimas atviru arba uždaru būdu, įskaitant visus žemės darbus, dangų atstatymą į buvusią padėtį po tinklų paklojimo, sistemų išbandymą ir praplovimą, dezinfekavimą.</t>
  </si>
  <si>
    <t>707,7</t>
  </si>
  <si>
    <t>Slėginių PE100 PN10 vamzdžių DN(OD)160  ir fasoninių dalių klojimas atviru arba uždaru būdu, įskaitant visus žemės darbus, dangų atstatymą į buvusią padėtį po tinklų paklojimo, sistemų išbandymą ir praplovimą, dezinfekavimą.</t>
  </si>
  <si>
    <t>21,3</t>
  </si>
  <si>
    <t>Slėginių PE100 PN10 vamzdžių DN(OD)200  ir fasoninių dalių klojimas atviru arba uždaru būdu, įskaitant visus žemės darbus, dangų atstatymą į buvusią padėtį po tinklų paklojimo, sistemų išbandymą ir praplovimą, dezinfekavimą.</t>
  </si>
  <si>
    <t>42,4</t>
  </si>
  <si>
    <t>Slėginių PE100 PN10 vamzdžių DN(OD)450  ir fasoninių dalių klojimas atviru arba uždaru būdu, įskaitant visus žemės darbus, dangų atstatymą į buvusią padėtį po tinklų paklojimo, sistemų išbandymą ir praplovimą, dezinfekavimą.</t>
  </si>
  <si>
    <t>2571,1</t>
  </si>
  <si>
    <t>Polietileniniai PE/PN10 apsauginiai dėklai vandentiekio vamzdžiams. Dėklo skersmuo DN(OD)250 mm (prastumiant viduje vandentiekio vamzdį DN110), įskaitant visus reikalingus žemės darbus.</t>
  </si>
  <si>
    <t>Sandarinimo antgaliai dėklų DN250 galų užtaisymui</t>
  </si>
  <si>
    <t>1.9</t>
  </si>
  <si>
    <t>Polietileniniai PE/PN10 apsauginiai dėklai vandentiekio vamzdžiams. Dėklo skersmuo DN(OD)400 mm (prastumiant viduje vandentiekio vamzdį DN200), įskaitant visus reikalingus žemės darbus.</t>
  </si>
  <si>
    <t>1.10</t>
  </si>
  <si>
    <t>Sandarinimo antgaliai dėklų DN400 galų užtaisymui</t>
  </si>
  <si>
    <t>1.11</t>
  </si>
  <si>
    <t>Polietileniniai PE/PN10 apsauginiai dėklai vandentiekio vamzdžiams. Dėklo skersmuo DN(OD)400 mm (prastumiant viduje vandentiekio vamzdį DN160), įskaitant visus reikalingus žemės darbus.</t>
  </si>
  <si>
    <t>1.12</t>
  </si>
  <si>
    <t>1.13</t>
  </si>
  <si>
    <t>Polietileniniai PE/PN10 apsauginiai dėklai vandentiekio vamzdžiams. Dėklo skersmuo DN(OD)630 mm (prastumiant viduje vandentiekio vamzdį DN450), įskaitant visus reikalingus žemės darbus.</t>
  </si>
  <si>
    <t>1.14</t>
  </si>
  <si>
    <t>Sandarinimo antgaliai dėklų DN630 galų užtaisymui</t>
  </si>
  <si>
    <t>Šulinys DN(ID) 2000</t>
  </si>
  <si>
    <t>Surenkamas g/b šulinys DN2000 mm Hvid.= 4.15 m, iš elementų su užlaidomis, sandarinimu, sienų hidroizoliacija, lipynėmis, įskaitant montavimo darbus</t>
  </si>
  <si>
    <t>(4,18)</t>
  </si>
  <si>
    <t>Ketinis dangtis DN700, sunkus (apkrova D400), su sandarinimo elementais.</t>
  </si>
  <si>
    <t>Flanšinis keturšakis DN400/100, įskaitant įrengimo darbus</t>
  </si>
  <si>
    <t>Virinamas PE atvamzdis su laisvu flanšu DN100/DN110, įskaitant įrengimo darbus</t>
  </si>
  <si>
    <t>Sklendė (trumpa) DN100, įskaitant įrengimo darbus</t>
  </si>
  <si>
    <t>Sklendė (trumpa) DN400, įskaitant įrengimo darbus</t>
  </si>
  <si>
    <t xml:space="preserve">Prieduobės (500x500 mm) įrengimas šulinyje </t>
  </si>
  <si>
    <t>Surenkamas g/b šulinys DN2000 mm Hvid.= 2.79 m, iš elementų su užlaidomis, sandarinimu, sienų hidroizoliacija, lipynėmis, įskaitant montavimo darbus</t>
  </si>
  <si>
    <t>Virinamas PE atvamzdis su laisvu flanšu DN400/DN450</t>
  </si>
  <si>
    <t>Virinamas PE atvamzdis su laisvu flanšu DN100/DN110</t>
  </si>
  <si>
    <t>Flanšinis perėjimas DN100/80, įskaitant įrengimo darbus</t>
  </si>
  <si>
    <t>Nuorinimo vožtuvas DN100, įskaitant įrengimo darbus</t>
  </si>
  <si>
    <t>Surenkamas g/b šulinys DN2000 mm Hvid.= 2.45 m, iš elementų su užlaidomis, sandarinimu, sienų hidroizoliacija, lipynėmis, įskaitant montavimo darbus</t>
  </si>
  <si>
    <t>Ketinis dangtis DN700, sunkus (apkrova D400), su sandarinimo elementais</t>
  </si>
  <si>
    <t>Surenkamas g/b šulinys DN2000 mm Hvid.= 3.00 m, iš elementų su užlaidomis, sandarinimu, sienų hidroizoliacija, lipynėmis, įskaitant montavimo darbus</t>
  </si>
  <si>
    <t>Surenkamas g/b šulinys DN2000 mm Hvid.= 2.65 m, iš elementų su užlaidomis, sandarinimu, sienų hidroizoliacija, lipynėmis, įskaitant montavimo darbus</t>
  </si>
  <si>
    <t>(m³)</t>
  </si>
  <si>
    <t>(3,29)</t>
  </si>
  <si>
    <t>Kalaus ketaus aklinis flanšas, DN100, įskaitant įrengimo darbus</t>
  </si>
  <si>
    <t>Šulinys DN(ID) 3000</t>
  </si>
  <si>
    <t>Surenkamas g/b šulinys DN3000 mm Hvid.= 2.38 m, iš elementų su užlaidomis, sandarinimu, sienų hidroizoliacija, lipynėmis, įskaitant montavimo darbus</t>
  </si>
  <si>
    <t>(6,11)</t>
  </si>
  <si>
    <t>Flanšinis keturšakis DN400/200, įskaitant įrengimo darbus</t>
  </si>
  <si>
    <t>Virinamas PE atvamzdis su laisvu flanšu DN200/DN200, įskaitant įrengimo darbus</t>
  </si>
  <si>
    <t>Flanšinis perėjimas DN200/100, įskaitant įrengimo darbus</t>
  </si>
  <si>
    <t>Sklendė (trumpa) DN200, įskaitant įrengimo darbus</t>
  </si>
  <si>
    <t>Šulinys DN(ID) 1500</t>
  </si>
  <si>
    <t>Surenkamas g/b šulinys DN1500 mm Hvid.= 3.03 m, iš elementų su užlaidomis, sandarinimu, sienų hidroizoliacija, lipynėmis, įskaitant montavimo darbus</t>
  </si>
  <si>
    <t>(2,29)</t>
  </si>
  <si>
    <t>Flanšinis trišakis DN150/150, įskaitant įrengimo darbus</t>
  </si>
  <si>
    <t>Virinamas PE atvamzdis su laisvu flanšu DN150/DN160, įskaitant įrengimo darbus</t>
  </si>
  <si>
    <t>Universalus adapteris atsparus tempimui DN150/160, įskaitant įrengimo darbus</t>
  </si>
  <si>
    <t>Sklendė (trumpa) DN150, įskaitant įrengimo darbus</t>
  </si>
  <si>
    <t>VISO ŠULINYS DN(ID) 1500:</t>
  </si>
  <si>
    <t>Vandentiekio kamera 2250x4000mm:</t>
  </si>
  <si>
    <t>Surenkamas g/b šulinys 2250x4000 mm Hvid.= 2.77 m, iš elementų su užlaidomis, sandarinimu, sienų hidroizoliacija, lipynėmis, įskaitant montavimo darbus</t>
  </si>
  <si>
    <t>(15,56)</t>
  </si>
  <si>
    <t>Flanšinis trišakis DN400/100, įskaitant įrengimo darbus</t>
  </si>
  <si>
    <t>VISO VANDENTIEKIO KAMERA 2250x4000mm:</t>
  </si>
  <si>
    <t>Vandentiekio kamera 2000x3300mm:</t>
  </si>
  <si>
    <t>Surenkamas g/b šulinys 2000 x 3300 mm Hvid.= 2.38 m, iš elementų su užlaidomis, sandarinimu, sienų hidroizoliacija, lipynėmis, įskaitant montavimo darbus</t>
  </si>
  <si>
    <t>(11,70)</t>
  </si>
  <si>
    <t>Universalus adapteris atsparus tempimui DN100, įskaitant įrengimo darbus</t>
  </si>
  <si>
    <t>VISO VANDENTIEKIO KAMERA 2000x3300mm:</t>
  </si>
  <si>
    <t>Vandentiekio kamera 2500x4000mm:</t>
  </si>
  <si>
    <t>Surenkamas g/b šulinys 2500x4000 mm Hvid.= 2.87 m, iš elementų su užlaidomis, sandarinimu, sienų hidroizoliacija, lipynėmis, įskaitant montavimo darbus</t>
  </si>
  <si>
    <t>(15,71)</t>
  </si>
  <si>
    <t>Flanšinis trišakis DN400/150, įskaitant įrengimo darbus</t>
  </si>
  <si>
    <t>Flanšinis keturšakis DN400/150, įskaitant įrengimo darbus</t>
  </si>
  <si>
    <t>Sklendė (trumpa) DN160,  įskaitant įrengimo darbus</t>
  </si>
  <si>
    <t>Flanšinis perėjimas DN200/100,  įskaitant įrengimo darbus</t>
  </si>
  <si>
    <t>VISO VANDENTIEKIO KAMERA 2500x4000mm:</t>
  </si>
  <si>
    <t>Esamo šulinio kameros rekonstravimas, prijungiant rekonstruojamą vandentiekio tinklą. Šulinys su įlipimo anga, ketiniu dangčiu, lipynėmis, hidroizoliacija, reikiamos atramos protarpiniai. Įskaitant įrengimo ir montavimo darbus.</t>
  </si>
  <si>
    <t>Flanšinis trišakis DN100/65,  įskaitant įrengimo darbus</t>
  </si>
  <si>
    <t>Universalus adapteris atsparus tempimui DN65, įskaitant įrengimo darbus</t>
  </si>
  <si>
    <t>Sklendė (trumpa) DN65,  įskaitant įrengimo darbus</t>
  </si>
  <si>
    <t>Universalus adapteris atsparus tempimui DN50,  įskaitant įrengimo darbus</t>
  </si>
  <si>
    <t>Universalus adapteris atsparus tempimui DN100,  įskaitant įrengimo darbus</t>
  </si>
  <si>
    <t>Sklendė (trumpa) DN50,  įskaitant įrengimo darbus</t>
  </si>
  <si>
    <t>Flanšinis perėjimas DN100/50,  įskaitant įrengimo darbus</t>
  </si>
  <si>
    <t>VISO 3.3:</t>
  </si>
  <si>
    <t>VISO 3.4:</t>
  </si>
  <si>
    <t>Surenkamas g/b šulinys DN1500 mm Hvid.= 1.95 m, iš elementų su užlaidomis, sandarinimu, sienų hidroizoliacija, lipynėmis, įskaitant montavimo darbus</t>
  </si>
  <si>
    <t>(1,80)</t>
  </si>
  <si>
    <t>Flanšinis trišakis DN100/100,  įskaitant įrengimo darbus</t>
  </si>
  <si>
    <t>Universalus adapteris atsparus tempimui DN110/100,  įskaitant įrengimo darbus</t>
  </si>
  <si>
    <t>Esamo šulinio kameros rekonstravimas, prijungiant rekonstruojamą vandentiekio tinklą. Šulinys su įlipimo anga, ketiniu dangčiu, lipynėmis, hidroizoliacija, reikiamos atramos protarpiniai. Įskaitant įrengimo ir montavimo darbus. Sklendės ir fasoninės dalys (įskaitant montavimo darbus ir šulinio/kameros sienų hidroizoliacija):</t>
  </si>
  <si>
    <t>Flanšinis perėjimas DN400/150,  įskaitant įrengimo darbus</t>
  </si>
  <si>
    <t>VISO 3.6:</t>
  </si>
  <si>
    <t>Flanšinis trišakis DN65/65,  įskaitant įrengimo darbus</t>
  </si>
  <si>
    <t>Virinamas PE atvamzdis su laisvu flanšu DN65/DN63,  įskaitant įrengimo darbus</t>
  </si>
  <si>
    <t>Universalus adapteris atsparus tempimui DN65,  įskaitant įrengimo darbus</t>
  </si>
  <si>
    <t>VISO 3.7:</t>
  </si>
  <si>
    <t>Suvirinama PE alkūnė DN450, 30°, įskaitant įrengimo darbus</t>
  </si>
  <si>
    <t>Suvirinama PE alkūnė DN450, 60°, įskaitant įrengimo darbus</t>
  </si>
  <si>
    <t>Suvirinama PE alkūnė DN450, 90°, įskaitant įrengimo darbus</t>
  </si>
  <si>
    <t>Suvirinama PE alkūnė DN200, 11°, įskaitant įrengimo darbus</t>
  </si>
  <si>
    <t>Suvirinama PE alkūnė DN200, 30°, įskaitant įrengimo darbus</t>
  </si>
  <si>
    <t>Suvirinama PE alkūnė DN200, 45°, įskaitant įrengimo darbus</t>
  </si>
  <si>
    <t>Suvirinama PE alkūnė DN200, 60°, įskaitant įrengimo darbus</t>
  </si>
  <si>
    <t>Suvirinama PE alkūnė DN200, 90°, įskaitant įrengimo darbus</t>
  </si>
  <si>
    <t>Suvirinama PE alkūnė DN110, 30°, įskaitant įrengimo darbus</t>
  </si>
  <si>
    <t>Suvirinama PE alkūnė DN110, 60°, įskaitant įrengimo darbus</t>
  </si>
  <si>
    <t>Suvirinama PE alkūnė DN32, 45°, įskaitant įrengimo darbus</t>
  </si>
  <si>
    <t>Suvirinama PE alkūnė DN160, 60°, įskaitant įrengimo darbus</t>
  </si>
  <si>
    <t>Suvirinama PE alkūnė DN160, 90°, įskaitant įrengimo darbus</t>
  </si>
  <si>
    <t>Suvirinama PE alkūnė DN63, 90°, įskaitant įrengimo darbus</t>
  </si>
  <si>
    <t>Suvirinama PE alkūnė DN63, 11°, įskaitant įrengimo darbus</t>
  </si>
  <si>
    <t>Virinamas PE atvamzdis su laisvu flanšu  DN400/450, įskaitant įrengimo darbus</t>
  </si>
  <si>
    <t>Virinamas PE atvamzdis su laisvu flanšu  DN200, įskaitant įrengimo darbus</t>
  </si>
  <si>
    <t>Virinamas PE atvamzdis su laisvu flanšu  DN160/150, įskaitant įrengimo darbus</t>
  </si>
  <si>
    <t>Virinamas PE atvamzdis su laisvu flanšu  DN100/110, įskaitant įrengimo darbus</t>
  </si>
  <si>
    <t>Virinamas PE atvamzdis su laisvu flanšu  DN65/63, įskaitant įrengimo darbus</t>
  </si>
  <si>
    <t>Virinamas PE atvamzdis su laisvu flanšu  DN50/40, įskaitant įrengimo darbus</t>
  </si>
  <si>
    <t>Universalus adapteris atsparus tempimui DN400, įskaitant įrengimo darbus</t>
  </si>
  <si>
    <t>Universalus adapteris atsparus tempimui DN200, įskaitant įrengimo darbus</t>
  </si>
  <si>
    <t>Universalus adapteris atsparus tempimui D150, įskaitant įrengimo darbus</t>
  </si>
  <si>
    <t>K. k. flanšinis keturšakis DN400/200, įskaitant įrengimo darbus</t>
  </si>
  <si>
    <t>K. k. flanšinis trišakis DN100/65, įskaitant įrengimo darbus</t>
  </si>
  <si>
    <t>K. k. flanšinis trišakis DN150/150, įskaitant įrengimo darbus</t>
  </si>
  <si>
    <t>K. k. flanšinis trišakis DN400/400, įskaitant įrengimo darbus</t>
  </si>
  <si>
    <t>K. k. flanšinis trišakis DN100/50, įskaitant įrengimo darbus</t>
  </si>
  <si>
    <t>K. k. flanšinis trišakis DN65/65, įskaitant įrengimo darbus</t>
  </si>
  <si>
    <t>K. k. flanšinis trišakis DN65/50, įskaitant įrengimo darbus</t>
  </si>
  <si>
    <t>K. k. flanšinis perėjimas DN150/100, įskaitant įrengimo darbus</t>
  </si>
  <si>
    <t>K. k. flanšinis perėjimas DN100/50, įskaitant įrengimo darbus</t>
  </si>
  <si>
    <t>K. k. flanšinis perėjimas DN400/100, įskaitant įrengimo darbus</t>
  </si>
  <si>
    <t>K. k. flanšinis perėjimas DN200/100, įskaitant įrengimo darbus</t>
  </si>
  <si>
    <t>K. k. flanšinis perėjimas DN100/65, įskaitant įrengimo darbus</t>
  </si>
  <si>
    <t>PE el. virinamas perėjimas DN50/32, įskaitant įrengimo darbus</t>
  </si>
  <si>
    <t>PE el. virinamas perėjimas DN63/32, įskaitant įrengimo darbus</t>
  </si>
  <si>
    <t>PE el. virinama sklendė DN32 su valdymo velenu ir kapa, įskaitant įrengimo darbus</t>
  </si>
  <si>
    <t>4.50</t>
  </si>
  <si>
    <t>K. k. sklendė (trumpa) DN50 su valdymo velenu ir kapa, įskaitant įrengimo darbus</t>
  </si>
  <si>
    <t>4.51</t>
  </si>
  <si>
    <t>K. k. sklendė (trumpa) DN65 su valdymo velenu ir kapa, įskaitant įrengimo darbus</t>
  </si>
  <si>
    <t>4.52</t>
  </si>
  <si>
    <t>K. k. sklendė (trumpa) DN100 su valdymo velenu ir kapa, įskaitant įrengimo darbus</t>
  </si>
  <si>
    <t>4.53</t>
  </si>
  <si>
    <t>K. k. sklendė (trumpa) DN200 su valdymo velenu ir kapa, įskaitant įrengimo darbus</t>
  </si>
  <si>
    <t>4.54</t>
  </si>
  <si>
    <t>K. k. sklendė (trumpa) DN400 su valdymo velenu ir kapa, įskaitant įrengimo darbus</t>
  </si>
  <si>
    <t>4.55</t>
  </si>
  <si>
    <t>4.56</t>
  </si>
  <si>
    <t>Pasijungimas prie esamo vandentiekio DN32</t>
  </si>
  <si>
    <t>Pasijungimas prie esamo vandentiekio DN50</t>
  </si>
  <si>
    <t>Pasijungimas prie esamo vandentiekio DN63</t>
  </si>
  <si>
    <t>5.4</t>
  </si>
  <si>
    <t>Pasijungimas prie esamo vandentiekio DN65</t>
  </si>
  <si>
    <t>Pasijungimas prie esamo vandentiekio DN100</t>
  </si>
  <si>
    <t>Pasijungimas prie esamo vandentiekio DN110</t>
  </si>
  <si>
    <t>Pasijungimas prie esamo vandentiekio DN150</t>
  </si>
  <si>
    <t>Pasijungimas prie esamo vandentiekio DN160</t>
  </si>
  <si>
    <t>Pasijungimas prie esamo vandentiekio DN200</t>
  </si>
  <si>
    <t>Antžeminio gaisrinio hidranto su kalaus ketaus sklende DN100 ir visa kita reikalinga armatūra įrengimas
(žiūr. principinę antžeminio gaisrinio hidranto schemą brėž. 8840-00-TDP-VN.B-05).</t>
  </si>
  <si>
    <t>Esamo vandentiekio šulinio/kameros demontavimas:
EŠ - (3), EŠ - (15), EŠ - (22), EŠ - (23a), EŠ - (27), EŠ - (35), EŠ - (36), EŠ - (37), EŠ - (39), EŠ - (52), EŠ - (80), EŠ - (84), EŠ - (112), EŠ - (126), EŠ - (128), EŠ - (132), EŠ - (132.), EŠ - (133), EŠ - (139), EŠ - (139.), EŠ - (155), EŠ - (165), EŠ - (178), EŠ - (184), EŠ - (184a), EŠ - (188), EŠ - (212), EŠ - (216), EŠ - (222), EŠ - (232a), EŠ - (245)</t>
  </si>
  <si>
    <t>5.14</t>
  </si>
  <si>
    <t>5.15</t>
  </si>
  <si>
    <t>Įkainis Eur be PVM</t>
  </si>
  <si>
    <t>1) Tiekėjas privalo įkainuoti ir užpildyti visus aukščiau nurodytos lentelės langelius;</t>
  </si>
  <si>
    <t>SUPAPRASTINTO VIEŠOJO PIRKIMO
„VANDENTIEKIO TINKLŲ NAUJA STATYBA IR REKONSTRUKCIJA  LIEPOJOS G.,  J. JANONIO, ŠVYTURIO, STADIONO, PARKO IR H. MANTO GATVĖSE KLAIPĖDOJE“
Specialiųjų sąlygų 15.1 priedas „Įkainių žiniarštis“</t>
  </si>
  <si>
    <t xml:space="preserve">I dalis – „Vandentiekio tinklų Liepojos gatvėje Klaipėdos mieste statybos rangos darbai“ </t>
  </si>
  <si>
    <t>Viso II pirkimo dalis, Eur  su PVM:</t>
  </si>
  <si>
    <t>Viso I pirkimo dalis „Vandentiekio tinklų Liepojos gatvėje Klaipėdos mieste statybos rangos darbai“ , Eur be PVM:</t>
  </si>
  <si>
    <r>
      <t>m</t>
    </r>
    <r>
      <rPr>
        <vertAlign val="superscript"/>
        <sz val="11"/>
        <color theme="1"/>
        <rFont val="Calibri Light"/>
        <family val="2"/>
        <scheme val="major"/>
      </rPr>
      <t>3</t>
    </r>
  </si>
  <si>
    <r>
      <t>A.V.</t>
    </r>
    <r>
      <rPr>
        <sz val="11"/>
        <color theme="1"/>
        <rFont val="Calibri Light"/>
        <family val="2"/>
        <scheme val="major"/>
      </rPr>
      <t xml:space="preserve"> </t>
    </r>
  </si>
  <si>
    <t>2) Tiekėjas, vadovaudamasis pateiktais pirkimo dokumentais ir statybos aikštele, turi įvertinti visas išlaidas, susijusias su  tinklų statyba,  t. y.: įrenginių, medžiagų kainas įskaitant dangų atstatymo medžiagas, darbo užmokesčio išlaidas, mechanizmų eksploatacijos kainas, mokesčius ir t.t.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</si>
</sst>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sz val="11"/>
      <color theme="1"/>
      <name val="Calibri Light"/>
      <family val="2"/>
      <scheme val="major"/>
    </font>
    <font>
      <b/>
      <sz val="12"/>
      <color theme="1"/>
      <name val="Calibri Light"/>
      <family val="2"/>
      <scheme val="major"/>
    </font>
    <font>
      <b/>
      <sz val="11"/>
      <color theme="1"/>
      <name val="Calibri Light"/>
      <family val="2"/>
      <scheme val="major"/>
    </font>
    <font>
      <b/>
      <sz val="11"/>
      <name val="Calibri Light"/>
      <family val="2"/>
      <scheme val="major"/>
    </font>
    <font>
      <sz val="12"/>
      <color rgb="FF000000"/>
      <name val="Calibri Light"/>
      <family val="2"/>
      <scheme val="major"/>
    </font>
    <font>
      <sz val="12"/>
      <color theme="1"/>
      <name val="Calibri Light"/>
      <family val="2"/>
      <scheme val="major"/>
    </font>
    <font>
      <vertAlign val="superscript"/>
      <sz val="11"/>
      <color theme="1"/>
      <name val="Calibri Light"/>
      <family val="2"/>
      <scheme val="major"/>
    </font>
    <font>
      <sz val="11"/>
      <color rgb="FF000000"/>
      <name val="Calibri Light"/>
      <family val="2"/>
      <scheme val="major"/>
    </font>
    <font>
      <sz val="11"/>
      <name val="Calibri Light"/>
      <family val="2"/>
      <scheme val="major"/>
    </font>
    <font>
      <b/>
      <i/>
      <sz val="11"/>
      <color theme="1"/>
      <name val="Calibri Light"/>
      <family val="2"/>
      <scheme val="major"/>
    </font>
    <font>
      <i/>
      <sz val="11"/>
      <color rgb="FF000000"/>
      <name val="Calibri Light"/>
      <family val="2"/>
      <scheme val="major"/>
    </font>
  </fonts>
  <fills count="6">
    <fill>
      <patternFill patternType="none"/>
    </fill>
    <fill>
      <patternFill patternType="gray125"/>
    </fill>
    <fill>
      <patternFill patternType="solid">
        <fgColor theme="0"/>
        <bgColor indexed="64"/>
      </patternFill>
    </fill>
    <fill>
      <patternFill patternType="solid">
        <fgColor theme="7" tint="0.79998168889431442"/>
        <bgColor indexed="64"/>
      </patternFill>
    </fill>
    <fill>
      <patternFill patternType="solid">
        <fgColor theme="5" tint="0.79998168889431442"/>
        <bgColor indexed="64"/>
      </patternFill>
    </fill>
    <fill>
      <patternFill patternType="solid">
        <fgColor rgb="FFFFFF00"/>
        <bgColor indexed="64"/>
      </patternFill>
    </fill>
  </fills>
  <borders count="19">
    <border>
      <left/>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diagonal/>
    </border>
    <border>
      <left/>
      <right/>
      <top/>
      <bottom style="medium">
        <color indexed="64"/>
      </bottom>
      <diagonal/>
    </border>
    <border>
      <left style="medium">
        <color indexed="64"/>
      </left>
      <right/>
      <top/>
      <bottom/>
      <diagonal/>
    </border>
    <border>
      <left style="medium">
        <color indexed="64"/>
      </left>
      <right/>
      <top style="medium">
        <color indexed="64"/>
      </top>
      <bottom/>
      <diagonal/>
    </border>
    <border>
      <left style="medium">
        <color indexed="64"/>
      </left>
      <right/>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diagonal/>
    </border>
  </borders>
  <cellStyleXfs count="1">
    <xf numFmtId="0" fontId="0" fillId="0" borderId="0"/>
  </cellStyleXfs>
  <cellXfs count="104">
    <xf numFmtId="0" fontId="0" fillId="0" borderId="0" xfId="0"/>
    <xf numFmtId="0" fontId="1" fillId="0" borderId="0" xfId="0" applyFont="1"/>
    <xf numFmtId="0" fontId="3" fillId="0" borderId="6" xfId="0" applyFont="1" applyBorder="1" applyAlignment="1">
      <alignment horizontal="center" vertical="center"/>
    </xf>
    <xf numFmtId="0" fontId="1" fillId="0" borderId="6" xfId="0" applyFont="1" applyBorder="1" applyAlignment="1">
      <alignment wrapText="1"/>
    </xf>
    <xf numFmtId="0" fontId="1" fillId="0" borderId="6" xfId="0" applyFont="1" applyBorder="1" applyAlignment="1">
      <alignment horizontal="center" vertical="center"/>
    </xf>
    <xf numFmtId="0" fontId="1" fillId="0" borderId="5" xfId="0" applyFont="1" applyBorder="1" applyAlignment="1">
      <alignment horizontal="center" vertical="center"/>
    </xf>
    <xf numFmtId="0" fontId="5" fillId="0" borderId="1" xfId="0" applyFont="1" applyBorder="1" applyAlignment="1">
      <alignment horizontal="center" vertical="center" wrapText="1"/>
    </xf>
    <xf numFmtId="0" fontId="5" fillId="0" borderId="10" xfId="0" applyFont="1" applyBorder="1" applyAlignment="1">
      <alignment horizontal="center" vertical="center" wrapText="1"/>
    </xf>
    <xf numFmtId="0" fontId="5" fillId="0" borderId="6" xfId="0" applyFont="1" applyBorder="1" applyAlignment="1">
      <alignment horizontal="center" vertical="center" wrapText="1"/>
    </xf>
    <xf numFmtId="0" fontId="5" fillId="0" borderId="3" xfId="0" applyFont="1" applyBorder="1" applyAlignment="1">
      <alignment horizontal="center" vertical="center" wrapText="1"/>
    </xf>
    <xf numFmtId="0" fontId="5" fillId="0" borderId="2" xfId="0" applyFont="1" applyBorder="1" applyAlignment="1">
      <alignment horizontal="center" vertical="center" wrapText="1"/>
    </xf>
    <xf numFmtId="0" fontId="5" fillId="0" borderId="11" xfId="0" applyFont="1" applyBorder="1" applyAlignment="1">
      <alignment horizontal="center" vertical="center" wrapText="1"/>
    </xf>
    <xf numFmtId="0" fontId="1" fillId="0" borderId="3" xfId="0" applyFont="1" applyBorder="1" applyAlignment="1">
      <alignment horizontal="center" vertical="center"/>
    </xf>
    <xf numFmtId="0" fontId="1" fillId="0" borderId="0" xfId="0" applyFont="1" applyAlignment="1">
      <alignment wrapText="1"/>
    </xf>
    <xf numFmtId="0" fontId="6" fillId="0" borderId="0" xfId="0" applyFont="1"/>
    <xf numFmtId="0" fontId="1" fillId="0" borderId="2" xfId="0" applyFont="1" applyBorder="1" applyAlignment="1">
      <alignment horizontal="center" vertical="center"/>
    </xf>
    <xf numFmtId="0" fontId="1" fillId="0" borderId="11" xfId="0" applyFont="1" applyBorder="1" applyAlignment="1">
      <alignment horizontal="center" vertical="center" wrapText="1"/>
    </xf>
    <xf numFmtId="0" fontId="1" fillId="0" borderId="6" xfId="0" applyFont="1" applyBorder="1" applyAlignment="1">
      <alignment horizontal="center" vertical="center" wrapText="1"/>
    </xf>
    <xf numFmtId="0" fontId="1" fillId="0" borderId="3" xfId="0" applyFont="1" applyBorder="1" applyAlignment="1">
      <alignment horizontal="center" vertical="center" wrapText="1"/>
    </xf>
    <xf numFmtId="0" fontId="1" fillId="2" borderId="6" xfId="0" applyFont="1" applyFill="1" applyBorder="1" applyAlignment="1">
      <alignment horizontal="center" vertical="center"/>
    </xf>
    <xf numFmtId="0" fontId="1" fillId="2" borderId="3" xfId="0" applyFont="1" applyFill="1" applyBorder="1" applyAlignment="1">
      <alignment horizontal="center" vertical="center"/>
    </xf>
    <xf numFmtId="0" fontId="1" fillId="0" borderId="6" xfId="0" applyFont="1" applyBorder="1"/>
    <xf numFmtId="0" fontId="1" fillId="0" borderId="3" xfId="0" applyFont="1" applyBorder="1" applyAlignment="1">
      <alignment horizontal="center"/>
    </xf>
    <xf numFmtId="0" fontId="6" fillId="0" borderId="0" xfId="0" applyFont="1" applyAlignment="1">
      <alignment wrapText="1"/>
    </xf>
    <xf numFmtId="0" fontId="3" fillId="0" borderId="10" xfId="0" applyFont="1" applyBorder="1" applyAlignment="1">
      <alignment horizontal="right" wrapText="1"/>
    </xf>
    <xf numFmtId="2" fontId="1" fillId="0" borderId="6" xfId="0" applyNumberFormat="1" applyFont="1" applyBorder="1" applyAlignment="1">
      <alignment horizontal="center" vertical="center"/>
    </xf>
    <xf numFmtId="0" fontId="1" fillId="0" borderId="6" xfId="0" applyFont="1" applyBorder="1" applyAlignment="1">
      <alignment horizontal="left" vertical="center" wrapText="1"/>
    </xf>
    <xf numFmtId="0" fontId="1" fillId="0" borderId="6" xfId="0" applyFont="1" applyBorder="1" applyAlignment="1">
      <alignment horizontal="left" vertical="center"/>
    </xf>
    <xf numFmtId="0" fontId="8" fillId="0" borderId="6" xfId="0" applyFont="1" applyBorder="1" applyAlignment="1">
      <alignment wrapText="1"/>
    </xf>
    <xf numFmtId="0" fontId="8" fillId="0" borderId="6" xfId="0" applyFont="1" applyBorder="1" applyAlignment="1">
      <alignment horizontal="left" vertical="center"/>
    </xf>
    <xf numFmtId="0" fontId="8" fillId="0" borderId="6" xfId="0" applyFont="1" applyBorder="1"/>
    <xf numFmtId="0" fontId="8" fillId="0" borderId="6" xfId="0" applyFont="1" applyBorder="1" applyAlignment="1">
      <alignment horizontal="center" vertical="center" wrapText="1"/>
    </xf>
    <xf numFmtId="0" fontId="8" fillId="0" borderId="5" xfId="0" applyFont="1" applyBorder="1" applyAlignment="1">
      <alignment horizontal="center" vertical="center" wrapText="1"/>
    </xf>
    <xf numFmtId="0" fontId="1" fillId="0" borderId="2" xfId="0" applyFont="1" applyBorder="1" applyAlignment="1">
      <alignment horizontal="left" vertical="center" wrapText="1"/>
    </xf>
    <xf numFmtId="0" fontId="1" fillId="0" borderId="2" xfId="0" applyFont="1" applyBorder="1" applyAlignment="1">
      <alignment horizontal="center" vertical="center" wrapText="1"/>
    </xf>
    <xf numFmtId="0" fontId="8" fillId="0" borderId="2" xfId="0" applyFont="1" applyBorder="1" applyAlignment="1">
      <alignment horizontal="center" vertical="center" wrapText="1"/>
    </xf>
    <xf numFmtId="0" fontId="8" fillId="0" borderId="13" xfId="0" applyFont="1" applyBorder="1" applyAlignment="1">
      <alignment horizontal="center" vertical="center" wrapText="1"/>
    </xf>
    <xf numFmtId="0" fontId="1" fillId="0" borderId="5" xfId="0" applyFont="1" applyBorder="1" applyAlignment="1">
      <alignment horizontal="center" vertical="center" wrapText="1"/>
    </xf>
    <xf numFmtId="0" fontId="1" fillId="0" borderId="13" xfId="0" applyFont="1" applyBorder="1" applyAlignment="1">
      <alignment horizontal="center" vertical="center" wrapText="1"/>
    </xf>
    <xf numFmtId="0" fontId="9" fillId="0" borderId="2" xfId="0" applyFont="1" applyBorder="1" applyAlignment="1">
      <alignment horizontal="left" vertical="center" wrapText="1"/>
    </xf>
    <xf numFmtId="0" fontId="9" fillId="0" borderId="6" xfId="0" applyFont="1" applyBorder="1" applyAlignment="1">
      <alignment horizontal="center"/>
    </xf>
    <xf numFmtId="0" fontId="9" fillId="0" borderId="2" xfId="0" applyFont="1" applyBorder="1" applyAlignment="1">
      <alignment horizontal="center" vertical="center" wrapText="1"/>
    </xf>
    <xf numFmtId="0" fontId="1" fillId="0" borderId="8" xfId="0" applyFont="1" applyBorder="1" applyAlignment="1">
      <alignment horizontal="left" vertical="center" wrapText="1"/>
    </xf>
    <xf numFmtId="0" fontId="8" fillId="0" borderId="3" xfId="0" applyFont="1" applyBorder="1" applyAlignment="1">
      <alignment horizontal="center" vertical="center" wrapText="1"/>
    </xf>
    <xf numFmtId="0" fontId="8" fillId="0" borderId="0" xfId="0" applyFont="1" applyAlignment="1">
      <alignment horizontal="center" vertical="center"/>
    </xf>
    <xf numFmtId="0" fontId="8" fillId="0" borderId="0" xfId="0" applyFont="1" applyAlignment="1">
      <alignment vertical="center"/>
    </xf>
    <xf numFmtId="0" fontId="11" fillId="0" borderId="0" xfId="0" applyFont="1" applyAlignment="1">
      <alignment vertical="center"/>
    </xf>
    <xf numFmtId="0" fontId="11" fillId="0" borderId="0" xfId="0" applyFont="1" applyAlignment="1">
      <alignment horizontal="justify" vertical="center"/>
    </xf>
    <xf numFmtId="0" fontId="8" fillId="0" borderId="0" xfId="0" applyFont="1" applyAlignment="1">
      <alignment horizontal="center" vertical="center"/>
    </xf>
    <xf numFmtId="0" fontId="11" fillId="0" borderId="0" xfId="0" applyFont="1" applyAlignment="1">
      <alignment horizontal="center" vertical="center"/>
    </xf>
    <xf numFmtId="0" fontId="1" fillId="0" borderId="0" xfId="0" applyFont="1" applyAlignment="1">
      <alignment horizontal="center" wrapText="1"/>
    </xf>
    <xf numFmtId="0" fontId="1" fillId="0" borderId="0" xfId="0" applyFont="1" applyAlignment="1">
      <alignment horizontal="center"/>
    </xf>
    <xf numFmtId="0" fontId="3" fillId="0" borderId="6" xfId="0" applyFont="1" applyBorder="1" applyAlignment="1">
      <alignment horizontal="center" vertical="center" wrapText="1"/>
    </xf>
    <xf numFmtId="0" fontId="1" fillId="0" borderId="3" xfId="0" applyFont="1" applyBorder="1" applyAlignment="1">
      <alignment horizontal="center"/>
    </xf>
    <xf numFmtId="0" fontId="1" fillId="0" borderId="5" xfId="0" applyFont="1" applyBorder="1" applyAlignment="1">
      <alignment horizontal="center"/>
    </xf>
    <xf numFmtId="0" fontId="10" fillId="0" borderId="0" xfId="0" applyFont="1" applyAlignment="1">
      <alignment horizontal="center" vertical="center"/>
    </xf>
    <xf numFmtId="0" fontId="10" fillId="0" borderId="0" xfId="0" applyFont="1" applyAlignment="1">
      <alignment horizontal="left" vertical="center"/>
    </xf>
    <xf numFmtId="0" fontId="10" fillId="0" borderId="0" xfId="0" applyFont="1" applyAlignment="1">
      <alignment horizontal="left" vertical="center" wrapText="1"/>
    </xf>
    <xf numFmtId="0" fontId="3" fillId="0" borderId="3" xfId="0" applyFont="1" applyBorder="1" applyAlignment="1">
      <alignment horizontal="right" wrapText="1"/>
    </xf>
    <xf numFmtId="0" fontId="3" fillId="0" borderId="4" xfId="0" applyFont="1" applyBorder="1" applyAlignment="1">
      <alignment horizontal="right" wrapText="1"/>
    </xf>
    <xf numFmtId="0" fontId="1" fillId="5" borderId="3" xfId="0" applyFont="1" applyFill="1" applyBorder="1" applyAlignment="1">
      <alignment horizontal="center"/>
    </xf>
    <xf numFmtId="0" fontId="1" fillId="5" borderId="5" xfId="0" applyFont="1" applyFill="1" applyBorder="1" applyAlignment="1">
      <alignment horizontal="center"/>
    </xf>
    <xf numFmtId="0" fontId="3" fillId="0" borderId="6" xfId="0" applyFont="1" applyBorder="1" applyAlignment="1">
      <alignment horizontal="right" vertical="center" wrapText="1"/>
    </xf>
    <xf numFmtId="0" fontId="3" fillId="4" borderId="3" xfId="0" applyFont="1" applyFill="1" applyBorder="1" applyAlignment="1">
      <alignment horizontal="center"/>
    </xf>
    <xf numFmtId="0" fontId="3" fillId="4" borderId="4" xfId="0" applyFont="1" applyFill="1" applyBorder="1" applyAlignment="1">
      <alignment horizontal="center"/>
    </xf>
    <xf numFmtId="0" fontId="3" fillId="4" borderId="5" xfId="0" applyFont="1" applyFill="1" applyBorder="1" applyAlignment="1">
      <alignment horizontal="center"/>
    </xf>
    <xf numFmtId="0" fontId="3" fillId="0" borderId="1" xfId="0" applyFont="1" applyBorder="1" applyAlignment="1">
      <alignment horizontal="center" vertical="center"/>
    </xf>
    <xf numFmtId="0" fontId="3" fillId="0" borderId="7" xfId="0" applyFont="1" applyBorder="1" applyAlignment="1">
      <alignment horizontal="center" vertical="center"/>
    </xf>
    <xf numFmtId="0" fontId="3" fillId="0" borderId="2" xfId="0" applyFont="1" applyBorder="1" applyAlignment="1">
      <alignment horizontal="center" vertical="center"/>
    </xf>
    <xf numFmtId="0" fontId="1" fillId="0" borderId="1" xfId="0" applyFont="1" applyBorder="1" applyAlignment="1">
      <alignment horizontal="center" vertical="center"/>
    </xf>
    <xf numFmtId="0" fontId="1" fillId="0" borderId="7" xfId="0" applyFont="1" applyBorder="1" applyAlignment="1">
      <alignment horizontal="center" vertical="center"/>
    </xf>
    <xf numFmtId="0" fontId="1" fillId="0" borderId="2" xfId="0" applyFont="1" applyBorder="1" applyAlignment="1">
      <alignment horizontal="center" vertical="center"/>
    </xf>
    <xf numFmtId="0" fontId="1" fillId="0" borderId="1" xfId="0" applyFont="1" applyBorder="1" applyAlignment="1">
      <alignment vertical="center" wrapText="1"/>
    </xf>
    <xf numFmtId="0" fontId="1" fillId="0" borderId="2" xfId="0" applyFont="1" applyBorder="1" applyAlignment="1">
      <alignment vertical="center" wrapText="1"/>
    </xf>
    <xf numFmtId="0" fontId="1" fillId="0" borderId="6" xfId="0" applyFont="1" applyBorder="1" applyAlignment="1">
      <alignment horizontal="center" vertical="center"/>
    </xf>
    <xf numFmtId="0" fontId="3" fillId="0" borderId="1" xfId="0" applyFont="1" applyBorder="1" applyAlignment="1">
      <alignment horizontal="center" vertical="center" wrapText="1"/>
    </xf>
    <xf numFmtId="0" fontId="3" fillId="0" borderId="7" xfId="0" applyFont="1" applyBorder="1" applyAlignment="1">
      <alignment horizontal="center" vertical="center" wrapText="1"/>
    </xf>
    <xf numFmtId="0" fontId="3" fillId="0" borderId="2" xfId="0" applyFont="1" applyBorder="1" applyAlignment="1">
      <alignment horizontal="center" vertical="center" wrapText="1"/>
    </xf>
    <xf numFmtId="0" fontId="4" fillId="3" borderId="3" xfId="0" applyFont="1" applyFill="1" applyBorder="1" applyAlignment="1">
      <alignment horizontal="left"/>
    </xf>
    <xf numFmtId="0" fontId="4" fillId="3" borderId="4" xfId="0" applyFont="1" applyFill="1" applyBorder="1" applyAlignment="1">
      <alignment horizontal="left"/>
    </xf>
    <xf numFmtId="0" fontId="4" fillId="3" borderId="5" xfId="0" applyFont="1" applyFill="1" applyBorder="1" applyAlignment="1">
      <alignment horizontal="left"/>
    </xf>
    <xf numFmtId="0" fontId="1" fillId="0" borderId="1" xfId="0" applyFont="1" applyBorder="1" applyAlignment="1">
      <alignment wrapText="1"/>
    </xf>
    <xf numFmtId="0" fontId="1" fillId="0" borderId="2" xfId="0" applyFont="1" applyBorder="1" applyAlignment="1">
      <alignment wrapText="1"/>
    </xf>
    <xf numFmtId="0" fontId="1" fillId="0" borderId="6" xfId="0" applyFont="1" applyBorder="1" applyAlignment="1">
      <alignment wrapText="1"/>
    </xf>
    <xf numFmtId="0" fontId="4" fillId="3" borderId="3" xfId="0" applyFont="1" applyFill="1" applyBorder="1" applyAlignment="1">
      <alignment horizontal="left" wrapText="1"/>
    </xf>
    <xf numFmtId="0" fontId="4" fillId="3" borderId="4" xfId="0" applyFont="1" applyFill="1" applyBorder="1" applyAlignment="1">
      <alignment horizontal="left" wrapText="1"/>
    </xf>
    <xf numFmtId="0" fontId="4" fillId="3" borderId="5" xfId="0" applyFont="1" applyFill="1" applyBorder="1" applyAlignment="1">
      <alignment horizontal="left" wrapText="1"/>
    </xf>
    <xf numFmtId="0" fontId="1" fillId="0" borderId="0" xfId="0" applyFont="1" applyAlignment="1">
      <alignment horizontal="center" vertical="center"/>
    </xf>
    <xf numFmtId="0" fontId="3" fillId="0" borderId="9" xfId="0" applyFont="1" applyBorder="1" applyAlignment="1">
      <alignment horizontal="center" vertical="center"/>
    </xf>
    <xf numFmtId="0" fontId="1" fillId="0" borderId="4" xfId="0" applyFont="1" applyBorder="1" applyAlignment="1">
      <alignment horizontal="center"/>
    </xf>
    <xf numFmtId="0" fontId="3" fillId="0" borderId="8" xfId="0" applyFont="1" applyBorder="1" applyAlignment="1">
      <alignment horizontal="right" wrapText="1"/>
    </xf>
    <xf numFmtId="0" fontId="4" fillId="3" borderId="18" xfId="0" applyFont="1" applyFill="1" applyBorder="1" applyAlignment="1">
      <alignment horizontal="left" wrapText="1"/>
    </xf>
    <xf numFmtId="0" fontId="1" fillId="0" borderId="7" xfId="0" applyFont="1" applyBorder="1" applyAlignment="1">
      <alignment vertical="center" wrapText="1"/>
    </xf>
    <xf numFmtId="0" fontId="1" fillId="0" borderId="16" xfId="0" applyFont="1" applyBorder="1" applyAlignment="1">
      <alignment horizontal="center"/>
    </xf>
    <xf numFmtId="0" fontId="1" fillId="0" borderId="17" xfId="0" applyFont="1" applyBorder="1" applyAlignment="1">
      <alignment horizontal="center"/>
    </xf>
    <xf numFmtId="0" fontId="4" fillId="4" borderId="14" xfId="0" applyFont="1" applyFill="1" applyBorder="1" applyAlignment="1">
      <alignment horizontal="center" vertical="center" wrapText="1"/>
    </xf>
    <xf numFmtId="0" fontId="4" fillId="4" borderId="15" xfId="0" applyFont="1" applyFill="1" applyBorder="1" applyAlignment="1">
      <alignment horizontal="center" vertical="center" wrapText="1"/>
    </xf>
    <xf numFmtId="0" fontId="2" fillId="0" borderId="0" xfId="0" applyFont="1" applyAlignment="1">
      <alignment horizontal="center" vertical="center"/>
    </xf>
    <xf numFmtId="0" fontId="3" fillId="0" borderId="1" xfId="0" applyFont="1" applyBorder="1" applyAlignment="1">
      <alignment vertical="center" wrapText="1"/>
    </xf>
    <xf numFmtId="0" fontId="3" fillId="0" borderId="2" xfId="0" applyFont="1" applyBorder="1" applyAlignment="1">
      <alignment vertical="center" wrapText="1"/>
    </xf>
    <xf numFmtId="0" fontId="3" fillId="0" borderId="10" xfId="0" applyFont="1" applyBorder="1" applyAlignment="1">
      <alignment horizontal="center" vertical="center"/>
    </xf>
    <xf numFmtId="0" fontId="3" fillId="0" borderId="12"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A31AAD-C0C0-4797-A139-0DCCE0860CD4}">
  <dimension ref="B1:P314"/>
  <sheetViews>
    <sheetView tabSelected="1" topLeftCell="A292" workbookViewId="0">
      <selection activeCell="B305" sqref="B305:P305"/>
    </sheetView>
  </sheetViews>
  <sheetFormatPr defaultRowHeight="14.5" x14ac:dyDescent="0.35"/>
  <cols>
    <col min="1" max="2" width="8.7265625" style="1"/>
    <col min="3" max="3" width="49.453125" style="1" customWidth="1"/>
    <col min="4" max="5" width="10.81640625" style="1" customWidth="1"/>
    <col min="6" max="6" width="8.7265625" style="1"/>
    <col min="7" max="7" width="13" style="1" customWidth="1"/>
    <col min="8" max="16384" width="8.7265625" style="1"/>
  </cols>
  <sheetData>
    <row r="1" spans="2:9" hidden="1" x14ac:dyDescent="0.35"/>
    <row r="2" spans="2:9" hidden="1" x14ac:dyDescent="0.35"/>
    <row r="3" spans="2:9" hidden="1" x14ac:dyDescent="0.35"/>
    <row r="4" spans="2:9" hidden="1" x14ac:dyDescent="0.35"/>
    <row r="6" spans="2:9" ht="70.5" customHeight="1" x14ac:dyDescent="0.35">
      <c r="C6" s="50" t="s">
        <v>315</v>
      </c>
      <c r="D6" s="51"/>
      <c r="E6" s="51"/>
      <c r="F6" s="51"/>
      <c r="G6" s="51"/>
      <c r="H6" s="51"/>
      <c r="I6" s="51"/>
    </row>
    <row r="8" spans="2:9" ht="15.5" x14ac:dyDescent="0.35">
      <c r="C8" s="97" t="s">
        <v>316</v>
      </c>
      <c r="D8" s="97"/>
      <c r="E8" s="97"/>
      <c r="F8" s="97"/>
      <c r="G8" s="97"/>
      <c r="H8" s="97"/>
    </row>
    <row r="9" spans="2:9" ht="15" thickBot="1" x14ac:dyDescent="0.4"/>
    <row r="10" spans="2:9" ht="15" customHeight="1" x14ac:dyDescent="0.35">
      <c r="B10" s="98" t="s">
        <v>0</v>
      </c>
      <c r="C10" s="75" t="s">
        <v>1</v>
      </c>
      <c r="D10" s="75" t="s">
        <v>2</v>
      </c>
      <c r="E10" s="75" t="s">
        <v>3</v>
      </c>
      <c r="F10" s="75" t="s">
        <v>4</v>
      </c>
      <c r="G10" s="75" t="s">
        <v>313</v>
      </c>
      <c r="H10" s="100" t="s">
        <v>30</v>
      </c>
      <c r="I10" s="101"/>
    </row>
    <row r="11" spans="2:9" ht="15" thickBot="1" x14ac:dyDescent="0.4">
      <c r="B11" s="99"/>
      <c r="C11" s="77"/>
      <c r="D11" s="77"/>
      <c r="E11" s="77"/>
      <c r="F11" s="77"/>
      <c r="G11" s="77"/>
      <c r="H11" s="102"/>
      <c r="I11" s="103"/>
    </row>
    <row r="12" spans="2:9" ht="15.75" customHeight="1" thickBot="1" x14ac:dyDescent="0.4">
      <c r="B12" s="95" t="s">
        <v>140</v>
      </c>
      <c r="C12" s="95"/>
      <c r="D12" s="95"/>
      <c r="E12" s="95"/>
      <c r="F12" s="95"/>
      <c r="G12" s="95"/>
      <c r="H12" s="96"/>
      <c r="I12" s="96"/>
    </row>
    <row r="13" spans="2:9" ht="73" thickBot="1" x14ac:dyDescent="0.4">
      <c r="B13" s="2" t="s">
        <v>61</v>
      </c>
      <c r="C13" s="3" t="s">
        <v>148</v>
      </c>
      <c r="D13" s="4" t="s">
        <v>5</v>
      </c>
      <c r="E13" s="5" t="s">
        <v>7</v>
      </c>
      <c r="F13" s="6" t="s">
        <v>149</v>
      </c>
      <c r="G13" s="7"/>
      <c r="H13" s="93"/>
      <c r="I13" s="94"/>
    </row>
    <row r="14" spans="2:9" ht="73" thickBot="1" x14ac:dyDescent="0.4">
      <c r="B14" s="2" t="s">
        <v>62</v>
      </c>
      <c r="C14" s="3" t="s">
        <v>150</v>
      </c>
      <c r="D14" s="4" t="s">
        <v>5</v>
      </c>
      <c r="E14" s="5" t="s">
        <v>7</v>
      </c>
      <c r="F14" s="6" t="s">
        <v>151</v>
      </c>
      <c r="G14" s="7"/>
      <c r="H14" s="93"/>
      <c r="I14" s="94"/>
    </row>
    <row r="15" spans="2:9" ht="73" thickBot="1" x14ac:dyDescent="0.4">
      <c r="B15" s="2" t="s">
        <v>63</v>
      </c>
      <c r="C15" s="3" t="s">
        <v>152</v>
      </c>
      <c r="D15" s="4" t="s">
        <v>5</v>
      </c>
      <c r="E15" s="5" t="s">
        <v>7</v>
      </c>
      <c r="F15" s="6" t="s">
        <v>153</v>
      </c>
      <c r="G15" s="7"/>
      <c r="H15" s="93"/>
      <c r="I15" s="94"/>
    </row>
    <row r="16" spans="2:9" ht="73" thickBot="1" x14ac:dyDescent="0.4">
      <c r="B16" s="2" t="s">
        <v>64</v>
      </c>
      <c r="C16" s="3" t="s">
        <v>154</v>
      </c>
      <c r="D16" s="4" t="s">
        <v>5</v>
      </c>
      <c r="E16" s="5" t="s">
        <v>7</v>
      </c>
      <c r="F16" s="6" t="s">
        <v>155</v>
      </c>
      <c r="G16" s="7"/>
      <c r="H16" s="93"/>
      <c r="I16" s="94"/>
    </row>
    <row r="17" spans="2:12" ht="73" thickBot="1" x14ac:dyDescent="0.4">
      <c r="B17" s="2" t="s">
        <v>65</v>
      </c>
      <c r="C17" s="3" t="s">
        <v>156</v>
      </c>
      <c r="D17" s="4" t="s">
        <v>5</v>
      </c>
      <c r="E17" s="5" t="s">
        <v>7</v>
      </c>
      <c r="F17" s="8" t="s">
        <v>157</v>
      </c>
      <c r="G17" s="9"/>
      <c r="H17" s="93"/>
      <c r="I17" s="94"/>
    </row>
    <row r="18" spans="2:12" ht="73" thickBot="1" x14ac:dyDescent="0.4">
      <c r="B18" s="2" t="s">
        <v>66</v>
      </c>
      <c r="C18" s="3" t="s">
        <v>158</v>
      </c>
      <c r="D18" s="4" t="s">
        <v>5</v>
      </c>
      <c r="E18" s="5" t="s">
        <v>7</v>
      </c>
      <c r="F18" s="10" t="s">
        <v>159</v>
      </c>
      <c r="G18" s="11"/>
      <c r="H18" s="93"/>
      <c r="I18" s="94"/>
    </row>
    <row r="19" spans="2:12" ht="58.5" thickBot="1" x14ac:dyDescent="0.4">
      <c r="B19" s="2" t="s">
        <v>67</v>
      </c>
      <c r="C19" s="3" t="s">
        <v>160</v>
      </c>
      <c r="D19" s="4" t="s">
        <v>6</v>
      </c>
      <c r="E19" s="5" t="s">
        <v>7</v>
      </c>
      <c r="F19" s="4">
        <v>12</v>
      </c>
      <c r="G19" s="12"/>
      <c r="H19" s="93"/>
      <c r="I19" s="94"/>
      <c r="K19" s="13"/>
      <c r="L19" s="13"/>
    </row>
    <row r="20" spans="2:12" ht="16" thickBot="1" x14ac:dyDescent="0.4">
      <c r="B20" s="2" t="s">
        <v>68</v>
      </c>
      <c r="C20" s="3" t="s">
        <v>161</v>
      </c>
      <c r="D20" s="4"/>
      <c r="E20" s="5" t="s">
        <v>9</v>
      </c>
      <c r="F20" s="8">
        <v>2</v>
      </c>
      <c r="G20" s="9"/>
      <c r="H20" s="93"/>
      <c r="I20" s="94"/>
      <c r="K20" s="13"/>
      <c r="L20" s="13"/>
    </row>
    <row r="21" spans="2:12" ht="58.5" thickBot="1" x14ac:dyDescent="0.4">
      <c r="B21" s="2" t="s">
        <v>162</v>
      </c>
      <c r="C21" s="3" t="s">
        <v>163</v>
      </c>
      <c r="D21" s="4" t="s">
        <v>6</v>
      </c>
      <c r="E21" s="5" t="s">
        <v>7</v>
      </c>
      <c r="F21" s="10">
        <v>24</v>
      </c>
      <c r="G21" s="11"/>
      <c r="H21" s="93"/>
      <c r="I21" s="94"/>
      <c r="K21" s="13"/>
      <c r="L21" s="13"/>
    </row>
    <row r="22" spans="2:12" ht="16" thickBot="1" x14ac:dyDescent="0.4">
      <c r="B22" s="2" t="s">
        <v>164</v>
      </c>
      <c r="C22" s="3" t="s">
        <v>165</v>
      </c>
      <c r="D22" s="4"/>
      <c r="E22" s="5" t="s">
        <v>9</v>
      </c>
      <c r="F22" s="10">
        <v>4</v>
      </c>
      <c r="G22" s="11"/>
      <c r="H22" s="93"/>
      <c r="I22" s="94"/>
      <c r="K22" s="13"/>
      <c r="L22" s="13"/>
    </row>
    <row r="23" spans="2:12" ht="58.5" thickBot="1" x14ac:dyDescent="0.4">
      <c r="B23" s="2" t="s">
        <v>166</v>
      </c>
      <c r="C23" s="3" t="s">
        <v>167</v>
      </c>
      <c r="D23" s="4" t="s">
        <v>6</v>
      </c>
      <c r="E23" s="5" t="s">
        <v>7</v>
      </c>
      <c r="F23" s="10">
        <v>28</v>
      </c>
      <c r="G23" s="11"/>
      <c r="H23" s="93"/>
      <c r="I23" s="94"/>
      <c r="K23" s="13"/>
      <c r="L23" s="13"/>
    </row>
    <row r="24" spans="2:12" ht="16" thickBot="1" x14ac:dyDescent="0.4">
      <c r="B24" s="2" t="s">
        <v>168</v>
      </c>
      <c r="C24" s="14" t="s">
        <v>165</v>
      </c>
      <c r="D24" s="4"/>
      <c r="E24" s="5" t="s">
        <v>9</v>
      </c>
      <c r="F24" s="10">
        <v>4</v>
      </c>
      <c r="G24" s="11"/>
      <c r="H24" s="93"/>
      <c r="I24" s="94"/>
      <c r="K24" s="13"/>
      <c r="L24" s="13"/>
    </row>
    <row r="25" spans="2:12" ht="58.5" thickBot="1" x14ac:dyDescent="0.4">
      <c r="B25" s="2" t="s">
        <v>169</v>
      </c>
      <c r="C25" s="3" t="s">
        <v>170</v>
      </c>
      <c r="D25" s="4" t="s">
        <v>6</v>
      </c>
      <c r="E25" s="5" t="s">
        <v>7</v>
      </c>
      <c r="F25" s="10">
        <v>12</v>
      </c>
      <c r="G25" s="11"/>
      <c r="H25" s="93"/>
      <c r="I25" s="94"/>
      <c r="K25" s="13"/>
      <c r="L25" s="13"/>
    </row>
    <row r="26" spans="2:12" ht="16" thickBot="1" x14ac:dyDescent="0.4">
      <c r="B26" s="2" t="s">
        <v>171</v>
      </c>
      <c r="C26" s="3" t="s">
        <v>172</v>
      </c>
      <c r="D26" s="4"/>
      <c r="E26" s="5" t="s">
        <v>9</v>
      </c>
      <c r="F26" s="10">
        <v>2</v>
      </c>
      <c r="G26" s="10"/>
      <c r="H26" s="93"/>
      <c r="I26" s="94"/>
    </row>
    <row r="27" spans="2:12" ht="15" thickBot="1" x14ac:dyDescent="0.4">
      <c r="B27" s="58" t="s">
        <v>134</v>
      </c>
      <c r="C27" s="59"/>
      <c r="D27" s="59"/>
      <c r="E27" s="59"/>
      <c r="F27" s="59"/>
      <c r="G27" s="59"/>
      <c r="H27" s="60">
        <f>SUM(H13:I26)</f>
        <v>0</v>
      </c>
      <c r="I27" s="61"/>
    </row>
    <row r="28" spans="2:12" ht="15" thickBot="1" x14ac:dyDescent="0.4">
      <c r="B28" s="63" t="s">
        <v>60</v>
      </c>
      <c r="C28" s="64"/>
      <c r="D28" s="64"/>
      <c r="E28" s="64"/>
      <c r="F28" s="64"/>
      <c r="G28" s="64"/>
      <c r="H28" s="64"/>
      <c r="I28" s="65"/>
    </row>
    <row r="29" spans="2:12" ht="15" thickBot="1" x14ac:dyDescent="0.4">
      <c r="B29" s="67" t="s">
        <v>69</v>
      </c>
      <c r="C29" s="84" t="s">
        <v>173</v>
      </c>
      <c r="D29" s="85"/>
      <c r="E29" s="85"/>
      <c r="F29" s="85"/>
      <c r="G29" s="91"/>
      <c r="H29" s="85"/>
      <c r="I29" s="86"/>
    </row>
    <row r="30" spans="2:12" ht="15.75" customHeight="1" thickBot="1" x14ac:dyDescent="0.4">
      <c r="B30" s="67"/>
      <c r="C30" s="92" t="s">
        <v>174</v>
      </c>
      <c r="D30" s="70" t="s">
        <v>8</v>
      </c>
      <c r="E30" s="15" t="s">
        <v>9</v>
      </c>
      <c r="F30" s="16">
        <v>1</v>
      </c>
      <c r="G30" s="17"/>
      <c r="H30" s="89"/>
      <c r="I30" s="54"/>
    </row>
    <row r="31" spans="2:12" ht="30.75" customHeight="1" thickBot="1" x14ac:dyDescent="0.4">
      <c r="B31" s="67"/>
      <c r="C31" s="73"/>
      <c r="D31" s="70"/>
      <c r="E31" s="4" t="s">
        <v>12</v>
      </c>
      <c r="F31" s="18" t="s">
        <v>175</v>
      </c>
      <c r="G31" s="17"/>
      <c r="H31" s="89"/>
      <c r="I31" s="54"/>
    </row>
    <row r="32" spans="2:12" ht="29.5" thickBot="1" x14ac:dyDescent="0.4">
      <c r="B32" s="67"/>
      <c r="C32" s="3" t="s">
        <v>176</v>
      </c>
      <c r="D32" s="70"/>
      <c r="E32" s="19" t="s">
        <v>10</v>
      </c>
      <c r="F32" s="20">
        <v>1</v>
      </c>
      <c r="G32" s="19"/>
      <c r="H32" s="89"/>
      <c r="I32" s="54"/>
    </row>
    <row r="33" spans="2:9" ht="15" thickBot="1" x14ac:dyDescent="0.4">
      <c r="B33" s="67"/>
      <c r="C33" s="21" t="s">
        <v>177</v>
      </c>
      <c r="D33" s="70"/>
      <c r="E33" s="19" t="s">
        <v>10</v>
      </c>
      <c r="F33" s="20">
        <v>1</v>
      </c>
      <c r="G33" s="19"/>
      <c r="H33" s="89"/>
      <c r="I33" s="54"/>
    </row>
    <row r="34" spans="2:9" ht="29.5" thickBot="1" x14ac:dyDescent="0.4">
      <c r="B34" s="67"/>
      <c r="C34" s="3" t="s">
        <v>54</v>
      </c>
      <c r="D34" s="70"/>
      <c r="E34" s="19" t="s">
        <v>10</v>
      </c>
      <c r="F34" s="20">
        <v>2</v>
      </c>
      <c r="G34" s="19"/>
      <c r="H34" s="89"/>
      <c r="I34" s="54"/>
    </row>
    <row r="35" spans="2:9" ht="29.5" thickBot="1" x14ac:dyDescent="0.4">
      <c r="B35" s="67"/>
      <c r="C35" s="3" t="s">
        <v>178</v>
      </c>
      <c r="D35" s="70"/>
      <c r="E35" s="19" t="s">
        <v>10</v>
      </c>
      <c r="F35" s="20">
        <v>1</v>
      </c>
      <c r="G35" s="19"/>
      <c r="H35" s="89"/>
      <c r="I35" s="54"/>
    </row>
    <row r="36" spans="2:9" ht="15" thickBot="1" x14ac:dyDescent="0.4">
      <c r="B36" s="67"/>
      <c r="C36" s="21" t="s">
        <v>179</v>
      </c>
      <c r="D36" s="70"/>
      <c r="E36" s="19" t="s">
        <v>10</v>
      </c>
      <c r="F36" s="20">
        <v>2</v>
      </c>
      <c r="G36" s="19"/>
      <c r="H36" s="89"/>
      <c r="I36" s="54"/>
    </row>
    <row r="37" spans="2:9" ht="15" thickBot="1" x14ac:dyDescent="0.4">
      <c r="B37" s="67"/>
      <c r="C37" s="21" t="s">
        <v>180</v>
      </c>
      <c r="D37" s="70"/>
      <c r="E37" s="19" t="s">
        <v>10</v>
      </c>
      <c r="F37" s="20">
        <v>1</v>
      </c>
      <c r="G37" s="19"/>
      <c r="H37" s="89"/>
      <c r="I37" s="54"/>
    </row>
    <row r="38" spans="2:9" ht="15" thickBot="1" x14ac:dyDescent="0.4">
      <c r="B38" s="67"/>
      <c r="C38" s="21" t="s">
        <v>181</v>
      </c>
      <c r="D38" s="70"/>
      <c r="E38" s="4" t="s">
        <v>9</v>
      </c>
      <c r="F38" s="20">
        <v>1</v>
      </c>
      <c r="G38" s="19"/>
      <c r="H38" s="89"/>
      <c r="I38" s="54"/>
    </row>
    <row r="39" spans="2:9" ht="29.5" thickBot="1" x14ac:dyDescent="0.4">
      <c r="B39" s="67"/>
      <c r="C39" s="3" t="s">
        <v>11</v>
      </c>
      <c r="D39" s="70"/>
      <c r="E39" s="4" t="s">
        <v>9</v>
      </c>
      <c r="F39" s="12">
        <v>1</v>
      </c>
      <c r="G39" s="4"/>
      <c r="H39" s="89"/>
      <c r="I39" s="54"/>
    </row>
    <row r="40" spans="2:9" ht="15.75" customHeight="1" thickBot="1" x14ac:dyDescent="0.4">
      <c r="B40" s="58" t="s">
        <v>142</v>
      </c>
      <c r="C40" s="59"/>
      <c r="D40" s="59"/>
      <c r="E40" s="59"/>
      <c r="F40" s="59"/>
      <c r="G40" s="90"/>
      <c r="H40" s="60">
        <f>SUM(H30:I39)</f>
        <v>0</v>
      </c>
      <c r="I40" s="61"/>
    </row>
    <row r="41" spans="2:9" ht="15.75" customHeight="1" thickBot="1" x14ac:dyDescent="0.4">
      <c r="B41" s="66" t="s">
        <v>70</v>
      </c>
      <c r="C41" s="84" t="s">
        <v>173</v>
      </c>
      <c r="D41" s="85"/>
      <c r="E41" s="85"/>
      <c r="F41" s="85"/>
      <c r="G41" s="85"/>
      <c r="H41" s="85"/>
      <c r="I41" s="86"/>
    </row>
    <row r="42" spans="2:9" ht="15" thickBot="1" x14ac:dyDescent="0.4">
      <c r="B42" s="67"/>
      <c r="C42" s="72" t="s">
        <v>182</v>
      </c>
      <c r="D42" s="70" t="s">
        <v>8</v>
      </c>
      <c r="E42" s="4" t="s">
        <v>9</v>
      </c>
      <c r="F42" s="4">
        <v>1</v>
      </c>
      <c r="G42" s="4"/>
      <c r="H42" s="53"/>
      <c r="I42" s="54"/>
    </row>
    <row r="43" spans="2:9" ht="33" customHeight="1" thickBot="1" x14ac:dyDescent="0.4">
      <c r="B43" s="67"/>
      <c r="C43" s="73"/>
      <c r="D43" s="70"/>
      <c r="E43" s="4" t="s">
        <v>319</v>
      </c>
      <c r="F43" s="4">
        <v>3.38</v>
      </c>
      <c r="G43" s="4"/>
      <c r="H43" s="53"/>
      <c r="I43" s="54"/>
    </row>
    <row r="44" spans="2:9" ht="29.5" thickBot="1" x14ac:dyDescent="0.4">
      <c r="B44" s="67"/>
      <c r="C44" s="3" t="s">
        <v>176</v>
      </c>
      <c r="D44" s="70"/>
      <c r="E44" s="4" t="s">
        <v>10</v>
      </c>
      <c r="F44" s="4">
        <v>1</v>
      </c>
      <c r="G44" s="4"/>
      <c r="H44" s="53"/>
      <c r="I44" s="54"/>
    </row>
    <row r="45" spans="2:9" ht="31.5" thickBot="1" x14ac:dyDescent="0.4">
      <c r="B45" s="67"/>
      <c r="C45" s="23" t="s">
        <v>177</v>
      </c>
      <c r="D45" s="70"/>
      <c r="E45" s="4" t="s">
        <v>10</v>
      </c>
      <c r="F45" s="4">
        <v>1</v>
      </c>
      <c r="G45" s="4"/>
      <c r="H45" s="53"/>
      <c r="I45" s="54"/>
    </row>
    <row r="46" spans="2:9" ht="15" thickBot="1" x14ac:dyDescent="0.4">
      <c r="B46" s="67"/>
      <c r="C46" s="3" t="s">
        <v>183</v>
      </c>
      <c r="D46" s="70"/>
      <c r="E46" s="4" t="s">
        <v>10</v>
      </c>
      <c r="F46" s="4">
        <v>2</v>
      </c>
      <c r="G46" s="4"/>
      <c r="H46" s="53"/>
      <c r="I46" s="54"/>
    </row>
    <row r="47" spans="2:9" ht="15" thickBot="1" x14ac:dyDescent="0.4">
      <c r="B47" s="67"/>
      <c r="C47" s="3" t="s">
        <v>184</v>
      </c>
      <c r="D47" s="70"/>
      <c r="E47" s="4" t="s">
        <v>10</v>
      </c>
      <c r="F47" s="4">
        <v>1</v>
      </c>
      <c r="G47" s="4"/>
      <c r="H47" s="53"/>
      <c r="I47" s="54"/>
    </row>
    <row r="48" spans="2:9" ht="15" thickBot="1" x14ac:dyDescent="0.4">
      <c r="B48" s="67"/>
      <c r="C48" s="3" t="s">
        <v>180</v>
      </c>
      <c r="D48" s="70"/>
      <c r="E48" s="4" t="s">
        <v>10</v>
      </c>
      <c r="F48" s="4">
        <v>1</v>
      </c>
      <c r="G48" s="4"/>
      <c r="H48" s="53"/>
      <c r="I48" s="54"/>
    </row>
    <row r="49" spans="2:9" ht="15" thickBot="1" x14ac:dyDescent="0.4">
      <c r="B49" s="67"/>
      <c r="C49" s="3" t="s">
        <v>185</v>
      </c>
      <c r="D49" s="70"/>
      <c r="E49" s="4" t="s">
        <v>10</v>
      </c>
      <c r="F49" s="4">
        <v>1</v>
      </c>
      <c r="G49" s="4"/>
      <c r="H49" s="53"/>
      <c r="I49" s="54"/>
    </row>
    <row r="50" spans="2:9" ht="15" thickBot="1" x14ac:dyDescent="0.4">
      <c r="B50" s="67"/>
      <c r="C50" s="3" t="s">
        <v>186</v>
      </c>
      <c r="D50" s="70"/>
      <c r="E50" s="4"/>
      <c r="F50" s="4">
        <v>1</v>
      </c>
      <c r="G50" s="4"/>
      <c r="H50" s="53"/>
      <c r="I50" s="54"/>
    </row>
    <row r="51" spans="2:9" ht="29.5" thickBot="1" x14ac:dyDescent="0.4">
      <c r="B51" s="68"/>
      <c r="C51" s="3" t="s">
        <v>11</v>
      </c>
      <c r="D51" s="70"/>
      <c r="E51" s="4" t="s">
        <v>9</v>
      </c>
      <c r="F51" s="4">
        <v>1</v>
      </c>
      <c r="G51" s="4"/>
      <c r="H51" s="53"/>
      <c r="I51" s="54"/>
    </row>
    <row r="52" spans="2:9" ht="15" thickBot="1" x14ac:dyDescent="0.4">
      <c r="B52" s="58" t="s">
        <v>142</v>
      </c>
      <c r="C52" s="59"/>
      <c r="D52" s="59"/>
      <c r="E52" s="59"/>
      <c r="F52" s="59"/>
      <c r="G52" s="59"/>
      <c r="H52" s="60">
        <f>SUM(H42:I51)</f>
        <v>0</v>
      </c>
      <c r="I52" s="61"/>
    </row>
    <row r="53" spans="2:9" ht="15" thickBot="1" x14ac:dyDescent="0.4">
      <c r="B53" s="24"/>
      <c r="C53" s="84" t="s">
        <v>173</v>
      </c>
      <c r="D53" s="85"/>
      <c r="E53" s="85"/>
      <c r="F53" s="85"/>
      <c r="G53" s="85"/>
      <c r="H53" s="85"/>
      <c r="I53" s="86"/>
    </row>
    <row r="54" spans="2:9" ht="15" thickBot="1" x14ac:dyDescent="0.4">
      <c r="B54" s="67"/>
      <c r="C54" s="81" t="s">
        <v>187</v>
      </c>
      <c r="D54" s="69" t="s">
        <v>8</v>
      </c>
      <c r="E54" s="4" t="s">
        <v>9</v>
      </c>
      <c r="F54" s="4">
        <v>1</v>
      </c>
      <c r="G54" s="4"/>
      <c r="H54" s="53"/>
      <c r="I54" s="54"/>
    </row>
    <row r="55" spans="2:9" ht="29.25" customHeight="1" thickBot="1" x14ac:dyDescent="0.4">
      <c r="B55" s="67"/>
      <c r="C55" s="82"/>
      <c r="D55" s="70"/>
      <c r="E55" s="4" t="s">
        <v>12</v>
      </c>
      <c r="F55" s="4">
        <v>3.18</v>
      </c>
      <c r="G55" s="4"/>
      <c r="H55" s="53"/>
      <c r="I55" s="54"/>
    </row>
    <row r="56" spans="2:9" ht="29.5" thickBot="1" x14ac:dyDescent="0.4">
      <c r="B56" s="67"/>
      <c r="C56" s="3" t="s">
        <v>188</v>
      </c>
      <c r="D56" s="70"/>
      <c r="E56" s="4" t="s">
        <v>10</v>
      </c>
      <c r="F56" s="4">
        <v>1</v>
      </c>
      <c r="G56" s="4"/>
      <c r="H56" s="53"/>
      <c r="I56" s="54"/>
    </row>
    <row r="57" spans="2:9" ht="15" thickBot="1" x14ac:dyDescent="0.4">
      <c r="B57" s="67"/>
      <c r="C57" s="3" t="s">
        <v>177</v>
      </c>
      <c r="D57" s="70"/>
      <c r="E57" s="4" t="s">
        <v>10</v>
      </c>
      <c r="F57" s="4">
        <v>1</v>
      </c>
      <c r="G57" s="4"/>
      <c r="H57" s="53"/>
      <c r="I57" s="54"/>
    </row>
    <row r="58" spans="2:9" ht="29.5" thickBot="1" x14ac:dyDescent="0.4">
      <c r="B58" s="67"/>
      <c r="C58" s="3" t="s">
        <v>54</v>
      </c>
      <c r="D58" s="70"/>
      <c r="E58" s="4" t="s">
        <v>10</v>
      </c>
      <c r="F58" s="4">
        <v>2</v>
      </c>
      <c r="G58" s="4"/>
      <c r="H58" s="53"/>
      <c r="I58" s="54"/>
    </row>
    <row r="59" spans="2:9" ht="29.5" thickBot="1" x14ac:dyDescent="0.4">
      <c r="B59" s="67"/>
      <c r="C59" s="3" t="s">
        <v>178</v>
      </c>
      <c r="D59" s="70"/>
      <c r="E59" s="4" t="s">
        <v>10</v>
      </c>
      <c r="F59" s="4">
        <v>2</v>
      </c>
      <c r="G59" s="4"/>
      <c r="H59" s="53"/>
      <c r="I59" s="54"/>
    </row>
    <row r="60" spans="2:9" ht="15" thickBot="1" x14ac:dyDescent="0.4">
      <c r="B60" s="67"/>
      <c r="C60" s="3" t="s">
        <v>180</v>
      </c>
      <c r="D60" s="70"/>
      <c r="E60" s="4" t="s">
        <v>10</v>
      </c>
      <c r="F60" s="4">
        <v>1</v>
      </c>
      <c r="G60" s="4"/>
      <c r="H60" s="53"/>
      <c r="I60" s="54"/>
    </row>
    <row r="61" spans="2:9" ht="15" thickBot="1" x14ac:dyDescent="0.4">
      <c r="B61" s="67"/>
      <c r="C61" s="3" t="s">
        <v>179</v>
      </c>
      <c r="D61" s="70"/>
      <c r="E61" s="4" t="s">
        <v>10</v>
      </c>
      <c r="F61" s="4">
        <v>2</v>
      </c>
      <c r="G61" s="4"/>
      <c r="H61" s="53"/>
      <c r="I61" s="54"/>
    </row>
    <row r="62" spans="2:9" ht="29.5" thickBot="1" x14ac:dyDescent="0.4">
      <c r="B62" s="67"/>
      <c r="C62" s="3" t="s">
        <v>11</v>
      </c>
      <c r="D62" s="71"/>
      <c r="E62" s="4" t="s">
        <v>9</v>
      </c>
      <c r="F62" s="4">
        <v>1</v>
      </c>
      <c r="G62" s="4"/>
      <c r="H62" s="53"/>
      <c r="I62" s="54"/>
    </row>
    <row r="63" spans="2:9" ht="15" thickBot="1" x14ac:dyDescent="0.4">
      <c r="B63" s="58" t="s">
        <v>142</v>
      </c>
      <c r="C63" s="59"/>
      <c r="D63" s="59"/>
      <c r="E63" s="59"/>
      <c r="F63" s="59"/>
      <c r="G63" s="59"/>
      <c r="H63" s="60">
        <f>SUM(H54:I62)</f>
        <v>0</v>
      </c>
      <c r="I63" s="61"/>
    </row>
    <row r="64" spans="2:9" ht="15" thickBot="1" x14ac:dyDescent="0.4">
      <c r="B64" s="24"/>
      <c r="C64" s="84" t="s">
        <v>173</v>
      </c>
      <c r="D64" s="85"/>
      <c r="E64" s="85"/>
      <c r="F64" s="85"/>
      <c r="G64" s="85"/>
      <c r="H64" s="85"/>
      <c r="I64" s="86"/>
    </row>
    <row r="65" spans="2:9" ht="34.5" customHeight="1" thickBot="1" x14ac:dyDescent="0.4">
      <c r="B65" s="67"/>
      <c r="C65" s="72" t="s">
        <v>189</v>
      </c>
      <c r="D65" s="70" t="s">
        <v>8</v>
      </c>
      <c r="E65" s="4" t="s">
        <v>9</v>
      </c>
      <c r="F65" s="4"/>
      <c r="G65" s="4"/>
      <c r="H65" s="53"/>
      <c r="I65" s="54"/>
    </row>
    <row r="66" spans="2:9" ht="15" thickBot="1" x14ac:dyDescent="0.4">
      <c r="B66" s="67"/>
      <c r="C66" s="73"/>
      <c r="D66" s="70"/>
      <c r="E66" s="4" t="s">
        <v>12</v>
      </c>
      <c r="F66" s="25"/>
      <c r="G66" s="25"/>
      <c r="H66" s="53"/>
      <c r="I66" s="54"/>
    </row>
    <row r="67" spans="2:9" ht="29.5" thickBot="1" x14ac:dyDescent="0.4">
      <c r="B67" s="67"/>
      <c r="C67" s="3" t="s">
        <v>188</v>
      </c>
      <c r="D67" s="70"/>
      <c r="E67" s="4" t="s">
        <v>10</v>
      </c>
      <c r="F67" s="4"/>
      <c r="G67" s="4"/>
      <c r="H67" s="53"/>
      <c r="I67" s="54"/>
    </row>
    <row r="68" spans="2:9" ht="15" thickBot="1" x14ac:dyDescent="0.4">
      <c r="B68" s="67"/>
      <c r="C68" s="21" t="s">
        <v>177</v>
      </c>
      <c r="D68" s="70"/>
      <c r="E68" s="4" t="s">
        <v>10</v>
      </c>
      <c r="F68" s="4"/>
      <c r="G68" s="4"/>
      <c r="H68" s="53"/>
      <c r="I68" s="54"/>
    </row>
    <row r="69" spans="2:9" ht="29.5" thickBot="1" x14ac:dyDescent="0.4">
      <c r="B69" s="67"/>
      <c r="C69" s="3" t="s">
        <v>54</v>
      </c>
      <c r="D69" s="70"/>
      <c r="E69" s="4" t="s">
        <v>10</v>
      </c>
      <c r="F69" s="4"/>
      <c r="G69" s="4"/>
      <c r="H69" s="53"/>
      <c r="I69" s="54"/>
    </row>
    <row r="70" spans="2:9" ht="29.5" thickBot="1" x14ac:dyDescent="0.4">
      <c r="B70" s="67"/>
      <c r="C70" s="3" t="s">
        <v>178</v>
      </c>
      <c r="D70" s="70"/>
      <c r="E70" s="4" t="s">
        <v>10</v>
      </c>
      <c r="F70" s="4"/>
      <c r="G70" s="4"/>
      <c r="H70" s="53"/>
      <c r="I70" s="54"/>
    </row>
    <row r="71" spans="2:9" ht="15" thickBot="1" x14ac:dyDescent="0.4">
      <c r="B71" s="67"/>
      <c r="C71" s="21" t="s">
        <v>179</v>
      </c>
      <c r="D71" s="70"/>
      <c r="E71" s="4" t="s">
        <v>10</v>
      </c>
      <c r="F71" s="4"/>
      <c r="G71" s="4"/>
      <c r="H71" s="53"/>
      <c r="I71" s="54"/>
    </row>
    <row r="72" spans="2:9" ht="15" thickBot="1" x14ac:dyDescent="0.4">
      <c r="B72" s="67"/>
      <c r="C72" s="21" t="s">
        <v>180</v>
      </c>
      <c r="D72" s="70"/>
      <c r="E72" s="4" t="s">
        <v>10</v>
      </c>
      <c r="F72" s="4"/>
      <c r="G72" s="4"/>
      <c r="H72" s="53"/>
      <c r="I72" s="54"/>
    </row>
    <row r="73" spans="2:9" ht="15" thickBot="1" x14ac:dyDescent="0.4">
      <c r="B73" s="67"/>
      <c r="C73" s="21" t="s">
        <v>181</v>
      </c>
      <c r="D73" s="70"/>
      <c r="E73" s="4" t="s">
        <v>9</v>
      </c>
      <c r="F73" s="4"/>
      <c r="G73" s="4"/>
      <c r="H73" s="53"/>
      <c r="I73" s="54"/>
    </row>
    <row r="74" spans="2:9" ht="29.5" thickBot="1" x14ac:dyDescent="0.4">
      <c r="B74" s="68"/>
      <c r="C74" s="3" t="s">
        <v>11</v>
      </c>
      <c r="D74" s="71"/>
      <c r="E74" s="4" t="s">
        <v>9</v>
      </c>
      <c r="F74" s="4"/>
      <c r="G74" s="4"/>
      <c r="H74" s="53"/>
      <c r="I74" s="54"/>
    </row>
    <row r="75" spans="2:9" ht="15" thickBot="1" x14ac:dyDescent="0.4">
      <c r="B75" s="58" t="s">
        <v>142</v>
      </c>
      <c r="C75" s="59"/>
      <c r="D75" s="59"/>
      <c r="E75" s="59"/>
      <c r="F75" s="59"/>
      <c r="G75" s="59"/>
      <c r="H75" s="60">
        <f>SUM(H65:I74)</f>
        <v>0</v>
      </c>
      <c r="I75" s="61"/>
    </row>
    <row r="76" spans="2:9" ht="15" thickBot="1" x14ac:dyDescent="0.4">
      <c r="B76" s="24"/>
      <c r="C76" s="84" t="s">
        <v>173</v>
      </c>
      <c r="D76" s="85"/>
      <c r="E76" s="85"/>
      <c r="F76" s="85"/>
      <c r="G76" s="85"/>
      <c r="H76" s="85"/>
      <c r="I76" s="86"/>
    </row>
    <row r="77" spans="2:9" ht="30.75" customHeight="1" thickBot="1" x14ac:dyDescent="0.4">
      <c r="B77" s="88"/>
      <c r="C77" s="72" t="s">
        <v>190</v>
      </c>
      <c r="D77" s="70" t="s">
        <v>8</v>
      </c>
      <c r="E77" s="4" t="s">
        <v>9</v>
      </c>
      <c r="F77" s="4">
        <v>1</v>
      </c>
      <c r="G77" s="4"/>
      <c r="H77" s="53"/>
      <c r="I77" s="54"/>
    </row>
    <row r="78" spans="2:9" ht="15" thickBot="1" x14ac:dyDescent="0.4">
      <c r="B78" s="88"/>
      <c r="C78" s="73"/>
      <c r="D78" s="70"/>
      <c r="E78" s="4" t="s">
        <v>191</v>
      </c>
      <c r="F78" s="4" t="s">
        <v>192</v>
      </c>
      <c r="G78" s="4"/>
      <c r="H78" s="53"/>
      <c r="I78" s="54"/>
    </row>
    <row r="79" spans="2:9" ht="29.5" thickBot="1" x14ac:dyDescent="0.4">
      <c r="B79" s="88"/>
      <c r="C79" s="26" t="s">
        <v>176</v>
      </c>
      <c r="D79" s="70"/>
      <c r="E79" s="4" t="s">
        <v>10</v>
      </c>
      <c r="F79" s="4">
        <v>1</v>
      </c>
      <c r="G79" s="4"/>
      <c r="H79" s="53"/>
      <c r="I79" s="54"/>
    </row>
    <row r="80" spans="2:9" ht="15" thickBot="1" x14ac:dyDescent="0.4">
      <c r="B80" s="88"/>
      <c r="C80" s="26" t="s">
        <v>177</v>
      </c>
      <c r="D80" s="70"/>
      <c r="E80" s="4" t="s">
        <v>10</v>
      </c>
      <c r="F80" s="4">
        <v>1</v>
      </c>
      <c r="G80" s="4"/>
      <c r="H80" s="53"/>
      <c r="I80" s="54"/>
    </row>
    <row r="81" spans="2:9" ht="29.5" thickBot="1" x14ac:dyDescent="0.4">
      <c r="B81" s="88"/>
      <c r="C81" s="26" t="s">
        <v>54</v>
      </c>
      <c r="D81" s="70"/>
      <c r="E81" s="4" t="s">
        <v>10</v>
      </c>
      <c r="F81" s="4">
        <v>2</v>
      </c>
      <c r="G81" s="4"/>
      <c r="H81" s="53"/>
      <c r="I81" s="54"/>
    </row>
    <row r="82" spans="2:9" ht="29.5" thickBot="1" x14ac:dyDescent="0.4">
      <c r="B82" s="88"/>
      <c r="C82" s="26" t="s">
        <v>193</v>
      </c>
      <c r="D82" s="70"/>
      <c r="E82" s="4" t="s">
        <v>10</v>
      </c>
      <c r="F82" s="4">
        <v>1</v>
      </c>
      <c r="G82" s="4"/>
      <c r="H82" s="53"/>
      <c r="I82" s="54"/>
    </row>
    <row r="83" spans="2:9" ht="15" thickBot="1" x14ac:dyDescent="0.4">
      <c r="B83" s="88"/>
      <c r="C83" s="27" t="s">
        <v>180</v>
      </c>
      <c r="D83" s="70"/>
      <c r="E83" s="4" t="s">
        <v>10</v>
      </c>
      <c r="F83" s="4">
        <v>1</v>
      </c>
      <c r="G83" s="4"/>
      <c r="H83" s="53"/>
      <c r="I83" s="54"/>
    </row>
    <row r="84" spans="2:9" ht="15" thickBot="1" x14ac:dyDescent="0.4">
      <c r="B84" s="88"/>
      <c r="C84" s="27" t="s">
        <v>185</v>
      </c>
      <c r="D84" s="70"/>
      <c r="E84" s="4" t="s">
        <v>10</v>
      </c>
      <c r="F84" s="4">
        <v>1</v>
      </c>
      <c r="G84" s="4"/>
      <c r="H84" s="53"/>
      <c r="I84" s="54"/>
    </row>
    <row r="85" spans="2:9" ht="15" thickBot="1" x14ac:dyDescent="0.4">
      <c r="B85" s="88"/>
      <c r="C85" s="27" t="s">
        <v>186</v>
      </c>
      <c r="D85" s="70"/>
      <c r="E85" s="4" t="s">
        <v>10</v>
      </c>
      <c r="F85" s="4">
        <v>1</v>
      </c>
      <c r="G85" s="4"/>
      <c r="H85" s="53"/>
      <c r="I85" s="54"/>
    </row>
    <row r="86" spans="2:9" ht="15" customHeight="1" thickBot="1" x14ac:dyDescent="0.4">
      <c r="B86" s="88"/>
      <c r="C86" s="28" t="s">
        <v>11</v>
      </c>
      <c r="D86" s="71"/>
      <c r="E86" s="4" t="s">
        <v>9</v>
      </c>
      <c r="F86" s="4">
        <v>1</v>
      </c>
      <c r="G86" s="4"/>
      <c r="H86" s="53"/>
      <c r="I86" s="54"/>
    </row>
    <row r="87" spans="2:9" ht="15" thickBot="1" x14ac:dyDescent="0.4">
      <c r="B87" s="58" t="s">
        <v>142</v>
      </c>
      <c r="C87" s="59"/>
      <c r="D87" s="59"/>
      <c r="E87" s="59"/>
      <c r="F87" s="59"/>
      <c r="G87" s="59"/>
      <c r="H87" s="60">
        <f>SUM(H77:I86)</f>
        <v>0</v>
      </c>
      <c r="I87" s="61"/>
    </row>
    <row r="88" spans="2:9" ht="15" thickBot="1" x14ac:dyDescent="0.4">
      <c r="B88" s="66" t="s">
        <v>71</v>
      </c>
      <c r="C88" s="84" t="s">
        <v>194</v>
      </c>
      <c r="D88" s="85"/>
      <c r="E88" s="85"/>
      <c r="F88" s="85"/>
      <c r="G88" s="85"/>
      <c r="H88" s="85"/>
      <c r="I88" s="86"/>
    </row>
    <row r="89" spans="2:9" ht="29.25" customHeight="1" thickBot="1" x14ac:dyDescent="0.4">
      <c r="B89" s="67"/>
      <c r="C89" s="81" t="s">
        <v>195</v>
      </c>
      <c r="D89" s="70" t="s">
        <v>8</v>
      </c>
      <c r="E89" s="4" t="s">
        <v>9</v>
      </c>
      <c r="F89" s="4">
        <v>1</v>
      </c>
      <c r="G89" s="4"/>
      <c r="H89" s="53"/>
      <c r="I89" s="54"/>
    </row>
    <row r="90" spans="2:9" ht="15" thickBot="1" x14ac:dyDescent="0.4">
      <c r="B90" s="67"/>
      <c r="C90" s="82"/>
      <c r="D90" s="70"/>
      <c r="E90" s="4" t="s">
        <v>191</v>
      </c>
      <c r="F90" s="4" t="s">
        <v>196</v>
      </c>
      <c r="G90" s="4"/>
      <c r="H90" s="53"/>
      <c r="I90" s="54"/>
    </row>
    <row r="91" spans="2:9" ht="29.5" thickBot="1" x14ac:dyDescent="0.4">
      <c r="B91" s="67"/>
      <c r="C91" s="26" t="s">
        <v>176</v>
      </c>
      <c r="D91" s="70"/>
      <c r="E91" s="4" t="s">
        <v>10</v>
      </c>
      <c r="F91" s="4">
        <v>1</v>
      </c>
      <c r="G91" s="4"/>
      <c r="H91" s="53"/>
      <c r="I91" s="54"/>
    </row>
    <row r="92" spans="2:9" ht="15" thickBot="1" x14ac:dyDescent="0.4">
      <c r="B92" s="67"/>
      <c r="C92" s="27" t="s">
        <v>197</v>
      </c>
      <c r="D92" s="70"/>
      <c r="E92" s="4" t="s">
        <v>10</v>
      </c>
      <c r="F92" s="4">
        <v>2</v>
      </c>
      <c r="G92" s="4"/>
      <c r="H92" s="53"/>
      <c r="I92" s="54"/>
    </row>
    <row r="93" spans="2:9" ht="29.5" thickBot="1" x14ac:dyDescent="0.4">
      <c r="B93" s="67"/>
      <c r="C93" s="26" t="s">
        <v>54</v>
      </c>
      <c r="D93" s="70"/>
      <c r="E93" s="4" t="s">
        <v>10</v>
      </c>
      <c r="F93" s="4">
        <v>2</v>
      </c>
      <c r="G93" s="4"/>
      <c r="H93" s="53"/>
      <c r="I93" s="54"/>
    </row>
    <row r="94" spans="2:9" ht="29.5" thickBot="1" x14ac:dyDescent="0.4">
      <c r="B94" s="67"/>
      <c r="C94" s="26" t="s">
        <v>198</v>
      </c>
      <c r="D94" s="70"/>
      <c r="E94" s="4" t="s">
        <v>10</v>
      </c>
      <c r="F94" s="4">
        <v>2</v>
      </c>
      <c r="G94" s="4"/>
      <c r="H94" s="53"/>
      <c r="I94" s="54"/>
    </row>
    <row r="95" spans="2:9" ht="29.5" thickBot="1" x14ac:dyDescent="0.4">
      <c r="B95" s="67"/>
      <c r="C95" s="26" t="s">
        <v>178</v>
      </c>
      <c r="D95" s="70"/>
      <c r="E95" s="4" t="s">
        <v>10</v>
      </c>
      <c r="F95" s="4">
        <v>2</v>
      </c>
      <c r="G95" s="4"/>
      <c r="H95" s="53"/>
      <c r="I95" s="54"/>
    </row>
    <row r="96" spans="2:9" ht="15" thickBot="1" x14ac:dyDescent="0.4">
      <c r="B96" s="67"/>
      <c r="C96" s="27" t="s">
        <v>199</v>
      </c>
      <c r="D96" s="70"/>
      <c r="E96" s="4" t="s">
        <v>10</v>
      </c>
      <c r="F96" s="4">
        <v>2</v>
      </c>
      <c r="G96" s="4"/>
      <c r="H96" s="53"/>
      <c r="I96" s="54"/>
    </row>
    <row r="97" spans="2:14" ht="15" thickBot="1" x14ac:dyDescent="0.4">
      <c r="B97" s="67"/>
      <c r="C97" s="27" t="s">
        <v>179</v>
      </c>
      <c r="D97" s="70"/>
      <c r="E97" s="4" t="s">
        <v>10</v>
      </c>
      <c r="F97" s="4">
        <v>2</v>
      </c>
      <c r="G97" s="4"/>
      <c r="H97" s="53"/>
      <c r="I97" s="54"/>
    </row>
    <row r="98" spans="2:14" ht="15" thickBot="1" x14ac:dyDescent="0.4">
      <c r="B98" s="67"/>
      <c r="C98" s="27" t="s">
        <v>200</v>
      </c>
      <c r="D98" s="70"/>
      <c r="E98" s="4" t="s">
        <v>10</v>
      </c>
      <c r="F98" s="4">
        <v>2</v>
      </c>
      <c r="G98" s="4"/>
      <c r="H98" s="53"/>
      <c r="I98" s="54"/>
    </row>
    <row r="99" spans="2:14" ht="15" thickBot="1" x14ac:dyDescent="0.4">
      <c r="B99" s="67"/>
      <c r="C99" s="27" t="s">
        <v>180</v>
      </c>
      <c r="D99" s="70"/>
      <c r="E99" s="4" t="s">
        <v>10</v>
      </c>
      <c r="F99" s="4">
        <v>1</v>
      </c>
      <c r="G99" s="4"/>
      <c r="H99" s="53"/>
      <c r="I99" s="54"/>
    </row>
    <row r="100" spans="2:14" ht="15" thickBot="1" x14ac:dyDescent="0.4">
      <c r="B100" s="67"/>
      <c r="C100" s="29" t="s">
        <v>181</v>
      </c>
      <c r="D100" s="70"/>
      <c r="E100" s="4" t="s">
        <v>9</v>
      </c>
      <c r="F100" s="4">
        <v>1</v>
      </c>
      <c r="G100" s="4"/>
      <c r="H100" s="53"/>
      <c r="I100" s="54"/>
    </row>
    <row r="101" spans="2:14" ht="29.5" thickBot="1" x14ac:dyDescent="0.4">
      <c r="B101" s="68"/>
      <c r="C101" s="28" t="s">
        <v>11</v>
      </c>
      <c r="D101" s="70"/>
      <c r="E101" s="4" t="s">
        <v>9</v>
      </c>
      <c r="F101" s="4">
        <v>1</v>
      </c>
      <c r="G101" s="4"/>
      <c r="H101" s="53"/>
      <c r="I101" s="54"/>
    </row>
    <row r="102" spans="2:14" ht="15" thickBot="1" x14ac:dyDescent="0.4">
      <c r="B102" s="58" t="s">
        <v>141</v>
      </c>
      <c r="C102" s="59"/>
      <c r="D102" s="59"/>
      <c r="E102" s="59"/>
      <c r="F102" s="59"/>
      <c r="G102" s="59"/>
      <c r="H102" s="60">
        <f>SUM(H89:I101)</f>
        <v>0</v>
      </c>
      <c r="I102" s="61"/>
    </row>
    <row r="103" spans="2:14" ht="15" thickBot="1" x14ac:dyDescent="0.4">
      <c r="B103" s="75" t="s">
        <v>72</v>
      </c>
      <c r="C103" s="84" t="s">
        <v>201</v>
      </c>
      <c r="D103" s="85"/>
      <c r="E103" s="85"/>
      <c r="F103" s="85"/>
      <c r="G103" s="85"/>
      <c r="H103" s="85"/>
      <c r="I103" s="86"/>
    </row>
    <row r="104" spans="2:14" ht="25.5" customHeight="1" thickBot="1" x14ac:dyDescent="0.4">
      <c r="B104" s="76"/>
      <c r="C104" s="81" t="s">
        <v>202</v>
      </c>
      <c r="D104" s="70" t="s">
        <v>8</v>
      </c>
      <c r="E104" s="4" t="s">
        <v>9</v>
      </c>
      <c r="F104" s="4">
        <v>1</v>
      </c>
      <c r="G104" s="4"/>
      <c r="H104" s="53"/>
      <c r="I104" s="54"/>
    </row>
    <row r="105" spans="2:14" ht="21" customHeight="1" thickBot="1" x14ac:dyDescent="0.4">
      <c r="B105" s="76"/>
      <c r="C105" s="82"/>
      <c r="D105" s="70"/>
      <c r="E105" s="4" t="s">
        <v>191</v>
      </c>
      <c r="F105" s="4" t="s">
        <v>203</v>
      </c>
      <c r="G105" s="4"/>
      <c r="H105" s="53"/>
      <c r="I105" s="54"/>
    </row>
    <row r="106" spans="2:14" ht="15" thickBot="1" x14ac:dyDescent="0.4">
      <c r="B106" s="76"/>
      <c r="C106" s="27" t="s">
        <v>176</v>
      </c>
      <c r="D106" s="70"/>
      <c r="E106" s="4" t="s">
        <v>10</v>
      </c>
      <c r="F106" s="4">
        <v>1</v>
      </c>
      <c r="G106" s="4"/>
      <c r="H106" s="53"/>
      <c r="I106" s="54"/>
    </row>
    <row r="107" spans="2:14" ht="15" thickBot="1" x14ac:dyDescent="0.4">
      <c r="B107" s="76"/>
      <c r="C107" s="27" t="s">
        <v>204</v>
      </c>
      <c r="D107" s="70"/>
      <c r="E107" s="4" t="s">
        <v>10</v>
      </c>
      <c r="F107" s="4">
        <v>1</v>
      </c>
      <c r="G107" s="4"/>
      <c r="H107" s="53"/>
      <c r="I107" s="54"/>
    </row>
    <row r="108" spans="2:14" ht="29.5" thickBot="1" x14ac:dyDescent="0.4">
      <c r="B108" s="76"/>
      <c r="C108" s="26" t="s">
        <v>205</v>
      </c>
      <c r="D108" s="70"/>
      <c r="E108" s="4" t="s">
        <v>10</v>
      </c>
      <c r="F108" s="4">
        <v>1</v>
      </c>
      <c r="G108" s="4"/>
      <c r="H108" s="53"/>
      <c r="I108" s="54"/>
    </row>
    <row r="109" spans="2:14" ht="29.5" thickBot="1" x14ac:dyDescent="0.4">
      <c r="B109" s="76"/>
      <c r="C109" s="26" t="s">
        <v>206</v>
      </c>
      <c r="D109" s="70"/>
      <c r="E109" s="4" t="s">
        <v>10</v>
      </c>
      <c r="F109" s="4">
        <v>2</v>
      </c>
      <c r="G109" s="4"/>
      <c r="H109" s="53"/>
      <c r="I109" s="54"/>
    </row>
    <row r="110" spans="2:14" ht="15" thickBot="1" x14ac:dyDescent="0.4">
      <c r="B110" s="76"/>
      <c r="C110" s="27" t="s">
        <v>207</v>
      </c>
      <c r="D110" s="70"/>
      <c r="E110" s="4" t="s">
        <v>10</v>
      </c>
      <c r="F110" s="4">
        <v>3</v>
      </c>
      <c r="G110" s="4"/>
      <c r="H110" s="53"/>
      <c r="I110" s="54"/>
    </row>
    <row r="111" spans="2:14" ht="15" thickBot="1" x14ac:dyDescent="0.4">
      <c r="B111" s="77"/>
      <c r="C111" s="30" t="s">
        <v>11</v>
      </c>
      <c r="D111" s="70"/>
      <c r="E111" s="4" t="s">
        <v>9</v>
      </c>
      <c r="F111" s="4">
        <v>1</v>
      </c>
      <c r="G111" s="4"/>
      <c r="H111" s="53"/>
      <c r="I111" s="54"/>
    </row>
    <row r="112" spans="2:14" ht="15" thickBot="1" x14ac:dyDescent="0.4">
      <c r="B112" s="58" t="s">
        <v>208</v>
      </c>
      <c r="C112" s="59"/>
      <c r="D112" s="59"/>
      <c r="E112" s="59"/>
      <c r="F112" s="59"/>
      <c r="G112" s="59"/>
      <c r="H112" s="60">
        <f>SUM(H104:I111)</f>
        <v>0</v>
      </c>
      <c r="I112" s="61"/>
      <c r="N112" s="87"/>
    </row>
    <row r="113" spans="2:14" ht="15" thickBot="1" x14ac:dyDescent="0.4">
      <c r="B113" s="75" t="s">
        <v>73</v>
      </c>
      <c r="C113" s="78" t="s">
        <v>209</v>
      </c>
      <c r="D113" s="79"/>
      <c r="E113" s="79"/>
      <c r="F113" s="79"/>
      <c r="G113" s="79"/>
      <c r="H113" s="79"/>
      <c r="I113" s="80"/>
      <c r="N113" s="87"/>
    </row>
    <row r="114" spans="2:14" ht="24.75" customHeight="1" thickBot="1" x14ac:dyDescent="0.4">
      <c r="B114" s="76"/>
      <c r="C114" s="81" t="s">
        <v>210</v>
      </c>
      <c r="D114" s="70" t="s">
        <v>8</v>
      </c>
      <c r="E114" s="4" t="s">
        <v>9</v>
      </c>
      <c r="F114" s="4">
        <v>1</v>
      </c>
      <c r="G114" s="4"/>
      <c r="H114" s="53"/>
      <c r="I114" s="54"/>
      <c r="N114" s="87"/>
    </row>
    <row r="115" spans="2:14" ht="22.5" customHeight="1" thickBot="1" x14ac:dyDescent="0.4">
      <c r="B115" s="76"/>
      <c r="C115" s="82"/>
      <c r="D115" s="70"/>
      <c r="E115" s="4" t="s">
        <v>191</v>
      </c>
      <c r="F115" s="4" t="s">
        <v>211</v>
      </c>
      <c r="G115" s="4"/>
      <c r="H115" s="53"/>
      <c r="I115" s="54"/>
      <c r="N115" s="87"/>
    </row>
    <row r="116" spans="2:14" ht="29.5" thickBot="1" x14ac:dyDescent="0.4">
      <c r="B116" s="76"/>
      <c r="C116" s="26" t="s">
        <v>176</v>
      </c>
      <c r="D116" s="70"/>
      <c r="E116" s="4" t="s">
        <v>10</v>
      </c>
      <c r="F116" s="4">
        <v>1</v>
      </c>
      <c r="G116" s="4"/>
      <c r="H116" s="53"/>
      <c r="I116" s="54"/>
      <c r="N116" s="87"/>
    </row>
    <row r="117" spans="2:14" ht="15" thickBot="1" x14ac:dyDescent="0.4">
      <c r="B117" s="76"/>
      <c r="C117" s="27" t="s">
        <v>212</v>
      </c>
      <c r="D117" s="70"/>
      <c r="E117" s="4" t="s">
        <v>10</v>
      </c>
      <c r="F117" s="4">
        <v>2</v>
      </c>
      <c r="G117" s="4"/>
      <c r="H117" s="53"/>
      <c r="I117" s="54"/>
      <c r="N117" s="87"/>
    </row>
    <row r="118" spans="2:14" ht="29.5" thickBot="1" x14ac:dyDescent="0.4">
      <c r="B118" s="76"/>
      <c r="C118" s="26" t="s">
        <v>54</v>
      </c>
      <c r="D118" s="70"/>
      <c r="E118" s="4" t="s">
        <v>10</v>
      </c>
      <c r="F118" s="4">
        <v>2</v>
      </c>
      <c r="G118" s="4"/>
      <c r="H118" s="53"/>
      <c r="I118" s="54"/>
      <c r="N118" s="87"/>
    </row>
    <row r="119" spans="2:14" ht="29.5" thickBot="1" x14ac:dyDescent="0.4">
      <c r="B119" s="76"/>
      <c r="C119" s="26" t="s">
        <v>178</v>
      </c>
      <c r="D119" s="70"/>
      <c r="E119" s="4" t="s">
        <v>10</v>
      </c>
      <c r="F119" s="4">
        <v>2</v>
      </c>
      <c r="G119" s="4"/>
      <c r="H119" s="53"/>
      <c r="I119" s="54"/>
      <c r="N119" s="87"/>
    </row>
    <row r="120" spans="2:14" ht="15" thickBot="1" x14ac:dyDescent="0.4">
      <c r="B120" s="76"/>
      <c r="C120" s="27" t="s">
        <v>179</v>
      </c>
      <c r="D120" s="70"/>
      <c r="E120" s="4" t="s">
        <v>10</v>
      </c>
      <c r="F120" s="4">
        <v>2</v>
      </c>
      <c r="G120" s="4"/>
      <c r="H120" s="53"/>
      <c r="I120" s="54"/>
      <c r="N120" s="87"/>
    </row>
    <row r="121" spans="2:14" ht="15" thickBot="1" x14ac:dyDescent="0.4">
      <c r="B121" s="76"/>
      <c r="C121" s="27" t="s">
        <v>180</v>
      </c>
      <c r="D121" s="70"/>
      <c r="E121" s="4" t="s">
        <v>10</v>
      </c>
      <c r="F121" s="4">
        <v>2</v>
      </c>
      <c r="G121" s="4"/>
      <c r="H121" s="53"/>
      <c r="I121" s="54"/>
      <c r="N121" s="87"/>
    </row>
    <row r="122" spans="2:14" ht="29.5" thickBot="1" x14ac:dyDescent="0.4">
      <c r="B122" s="77"/>
      <c r="C122" s="28" t="s">
        <v>11</v>
      </c>
      <c r="D122" s="70"/>
      <c r="E122" s="4" t="s">
        <v>9</v>
      </c>
      <c r="F122" s="4">
        <v>1</v>
      </c>
      <c r="G122" s="4"/>
      <c r="H122" s="53"/>
      <c r="I122" s="54"/>
    </row>
    <row r="123" spans="2:14" ht="15.75" customHeight="1" thickBot="1" x14ac:dyDescent="0.4">
      <c r="B123" s="58" t="s">
        <v>213</v>
      </c>
      <c r="C123" s="59"/>
      <c r="D123" s="59"/>
      <c r="E123" s="59"/>
      <c r="F123" s="59"/>
      <c r="G123" s="59"/>
      <c r="H123" s="60">
        <f>SUM(H114:I122)</f>
        <v>0</v>
      </c>
      <c r="I123" s="61"/>
    </row>
    <row r="124" spans="2:14" ht="15.75" customHeight="1" thickBot="1" x14ac:dyDescent="0.4">
      <c r="B124" s="75" t="s">
        <v>74</v>
      </c>
      <c r="C124" s="78" t="s">
        <v>214</v>
      </c>
      <c r="D124" s="79"/>
      <c r="E124" s="79"/>
      <c r="F124" s="79"/>
      <c r="G124" s="79"/>
      <c r="H124" s="79"/>
      <c r="I124" s="80"/>
    </row>
    <row r="125" spans="2:14" ht="24" customHeight="1" thickBot="1" x14ac:dyDescent="0.4">
      <c r="B125" s="76"/>
      <c r="C125" s="83" t="s">
        <v>215</v>
      </c>
      <c r="D125" s="70" t="s">
        <v>8</v>
      </c>
      <c r="E125" s="4" t="s">
        <v>9</v>
      </c>
      <c r="F125" s="4">
        <v>1</v>
      </c>
      <c r="G125" s="4"/>
      <c r="H125" s="53"/>
      <c r="I125" s="54"/>
    </row>
    <row r="126" spans="2:14" ht="24" customHeight="1" thickBot="1" x14ac:dyDescent="0.4">
      <c r="B126" s="76"/>
      <c r="C126" s="83"/>
      <c r="D126" s="70"/>
      <c r="E126" s="4" t="s">
        <v>191</v>
      </c>
      <c r="F126" s="4" t="s">
        <v>216</v>
      </c>
      <c r="G126" s="4"/>
      <c r="H126" s="53"/>
      <c r="I126" s="54"/>
    </row>
    <row r="127" spans="2:14" ht="29.5" thickBot="1" x14ac:dyDescent="0.4">
      <c r="B127" s="76"/>
      <c r="C127" s="26" t="s">
        <v>176</v>
      </c>
      <c r="D127" s="70"/>
      <c r="E127" s="4" t="s">
        <v>10</v>
      </c>
      <c r="F127" s="4">
        <v>1</v>
      </c>
      <c r="G127" s="4"/>
      <c r="H127" s="53"/>
      <c r="I127" s="54"/>
    </row>
    <row r="128" spans="2:14" ht="15" thickBot="1" x14ac:dyDescent="0.4">
      <c r="B128" s="76"/>
      <c r="C128" s="27" t="s">
        <v>212</v>
      </c>
      <c r="D128" s="70"/>
      <c r="E128" s="4" t="s">
        <v>10</v>
      </c>
      <c r="F128" s="4">
        <v>1</v>
      </c>
      <c r="G128" s="4"/>
      <c r="H128" s="53"/>
      <c r="I128" s="54"/>
    </row>
    <row r="129" spans="2:9" ht="15" thickBot="1" x14ac:dyDescent="0.4">
      <c r="B129" s="76"/>
      <c r="C129" s="27" t="s">
        <v>177</v>
      </c>
      <c r="D129" s="70"/>
      <c r="E129" s="4" t="s">
        <v>10</v>
      </c>
      <c r="F129" s="4">
        <v>1</v>
      </c>
      <c r="G129" s="4"/>
      <c r="H129" s="53"/>
      <c r="I129" s="54"/>
    </row>
    <row r="130" spans="2:9" ht="29.5" thickBot="1" x14ac:dyDescent="0.4">
      <c r="B130" s="76"/>
      <c r="C130" s="26" t="s">
        <v>54</v>
      </c>
      <c r="D130" s="70"/>
      <c r="E130" s="4" t="s">
        <v>10</v>
      </c>
      <c r="F130" s="4">
        <v>2</v>
      </c>
      <c r="G130" s="4"/>
      <c r="H130" s="53"/>
      <c r="I130" s="54"/>
    </row>
    <row r="131" spans="2:9" ht="29.5" thickBot="1" x14ac:dyDescent="0.4">
      <c r="B131" s="76"/>
      <c r="C131" s="26" t="s">
        <v>178</v>
      </c>
      <c r="D131" s="70"/>
      <c r="E131" s="4" t="s">
        <v>10</v>
      </c>
      <c r="F131" s="4">
        <v>1</v>
      </c>
      <c r="G131" s="4"/>
      <c r="H131" s="53"/>
      <c r="I131" s="54"/>
    </row>
    <row r="132" spans="2:9" ht="29.5" thickBot="1" x14ac:dyDescent="0.4">
      <c r="B132" s="76"/>
      <c r="C132" s="26" t="s">
        <v>217</v>
      </c>
      <c r="D132" s="70"/>
      <c r="E132" s="4" t="s">
        <v>10</v>
      </c>
      <c r="F132" s="4">
        <v>2</v>
      </c>
      <c r="G132" s="4"/>
      <c r="H132" s="53"/>
      <c r="I132" s="54"/>
    </row>
    <row r="133" spans="2:9" ht="15" thickBot="1" x14ac:dyDescent="0.4">
      <c r="B133" s="76"/>
      <c r="C133" s="27" t="s">
        <v>179</v>
      </c>
      <c r="D133" s="70"/>
      <c r="E133" s="4" t="s">
        <v>10</v>
      </c>
      <c r="F133" s="4">
        <v>3</v>
      </c>
      <c r="G133" s="4"/>
      <c r="H133" s="53"/>
      <c r="I133" s="54"/>
    </row>
    <row r="134" spans="2:9" ht="15" thickBot="1" x14ac:dyDescent="0.4">
      <c r="B134" s="76"/>
      <c r="C134" s="27" t="s">
        <v>180</v>
      </c>
      <c r="D134" s="70"/>
      <c r="E134" s="4" t="s">
        <v>10</v>
      </c>
      <c r="F134" s="4">
        <v>2</v>
      </c>
      <c r="G134" s="4"/>
      <c r="H134" s="53"/>
      <c r="I134" s="54"/>
    </row>
    <row r="135" spans="2:9" ht="29.5" thickBot="1" x14ac:dyDescent="0.4">
      <c r="B135" s="77"/>
      <c r="C135" s="28" t="s">
        <v>11</v>
      </c>
      <c r="D135" s="70"/>
      <c r="E135" s="4" t="s">
        <v>9</v>
      </c>
      <c r="F135" s="4">
        <v>1</v>
      </c>
      <c r="G135" s="4"/>
      <c r="H135" s="53"/>
      <c r="I135" s="54"/>
    </row>
    <row r="136" spans="2:9" ht="15.75" customHeight="1" thickBot="1" x14ac:dyDescent="0.4">
      <c r="B136" s="58" t="s">
        <v>218</v>
      </c>
      <c r="C136" s="59"/>
      <c r="D136" s="59"/>
      <c r="E136" s="59"/>
      <c r="F136" s="59"/>
      <c r="G136" s="59"/>
      <c r="H136" s="60">
        <f>SUM(H125:I135)</f>
        <v>0</v>
      </c>
      <c r="I136" s="61"/>
    </row>
    <row r="137" spans="2:9" ht="15.75" customHeight="1" thickBot="1" x14ac:dyDescent="0.4">
      <c r="B137" s="75" t="s">
        <v>75</v>
      </c>
      <c r="C137" s="78" t="s">
        <v>219</v>
      </c>
      <c r="D137" s="79"/>
      <c r="E137" s="79"/>
      <c r="F137" s="79"/>
      <c r="G137" s="79"/>
      <c r="H137" s="79"/>
      <c r="I137" s="80"/>
    </row>
    <row r="138" spans="2:9" ht="28.5" customHeight="1" thickBot="1" x14ac:dyDescent="0.4">
      <c r="B138" s="76"/>
      <c r="C138" s="81" t="s">
        <v>220</v>
      </c>
      <c r="D138" s="70" t="s">
        <v>8</v>
      </c>
      <c r="E138" s="4" t="s">
        <v>9</v>
      </c>
      <c r="F138" s="4">
        <v>1</v>
      </c>
      <c r="G138" s="4"/>
      <c r="H138" s="53"/>
      <c r="I138" s="54"/>
    </row>
    <row r="139" spans="2:9" ht="15" thickBot="1" x14ac:dyDescent="0.4">
      <c r="B139" s="76"/>
      <c r="C139" s="82"/>
      <c r="D139" s="70"/>
      <c r="E139" s="4" t="s">
        <v>191</v>
      </c>
      <c r="F139" s="4" t="s">
        <v>221</v>
      </c>
      <c r="G139" s="4"/>
      <c r="H139" s="53"/>
      <c r="I139" s="54"/>
    </row>
    <row r="140" spans="2:9" ht="29.5" thickBot="1" x14ac:dyDescent="0.4">
      <c r="B140" s="76"/>
      <c r="C140" s="26" t="s">
        <v>176</v>
      </c>
      <c r="D140" s="70"/>
      <c r="E140" s="4" t="s">
        <v>10</v>
      </c>
      <c r="F140" s="4">
        <v>1</v>
      </c>
      <c r="G140" s="4"/>
      <c r="H140" s="53"/>
      <c r="I140" s="54"/>
    </row>
    <row r="141" spans="2:9" ht="15" thickBot="1" x14ac:dyDescent="0.4">
      <c r="B141" s="76"/>
      <c r="C141" s="27" t="s">
        <v>222</v>
      </c>
      <c r="D141" s="70"/>
      <c r="E141" s="4" t="s">
        <v>10</v>
      </c>
      <c r="F141" s="4">
        <v>1</v>
      </c>
      <c r="G141" s="4"/>
      <c r="H141" s="53"/>
      <c r="I141" s="54"/>
    </row>
    <row r="142" spans="2:9" ht="15" thickBot="1" x14ac:dyDescent="0.4">
      <c r="B142" s="76"/>
      <c r="C142" s="27" t="s">
        <v>223</v>
      </c>
      <c r="D142" s="70"/>
      <c r="E142" s="4" t="s">
        <v>10</v>
      </c>
      <c r="F142" s="4">
        <v>1</v>
      </c>
      <c r="G142" s="4"/>
      <c r="H142" s="53"/>
      <c r="I142" s="54"/>
    </row>
    <row r="143" spans="2:9" ht="29.5" thickBot="1" x14ac:dyDescent="0.4">
      <c r="B143" s="76"/>
      <c r="C143" s="26" t="s">
        <v>54</v>
      </c>
      <c r="D143" s="70"/>
      <c r="E143" s="4" t="s">
        <v>10</v>
      </c>
      <c r="F143" s="4">
        <v>2</v>
      </c>
      <c r="G143" s="4"/>
      <c r="H143" s="53"/>
      <c r="I143" s="54"/>
    </row>
    <row r="144" spans="2:9" ht="29.5" thickBot="1" x14ac:dyDescent="0.4">
      <c r="B144" s="76"/>
      <c r="C144" s="26" t="s">
        <v>205</v>
      </c>
      <c r="D144" s="70"/>
      <c r="E144" s="4" t="s">
        <v>10</v>
      </c>
      <c r="F144" s="4">
        <v>2</v>
      </c>
      <c r="G144" s="4"/>
      <c r="H144" s="53"/>
      <c r="I144" s="54"/>
    </row>
    <row r="145" spans="2:9" ht="29.5" thickBot="1" x14ac:dyDescent="0.4">
      <c r="B145" s="76"/>
      <c r="C145" s="26" t="s">
        <v>178</v>
      </c>
      <c r="D145" s="70"/>
      <c r="E145" s="4" t="s">
        <v>10</v>
      </c>
      <c r="F145" s="4">
        <v>1</v>
      </c>
      <c r="G145" s="4"/>
      <c r="H145" s="53"/>
      <c r="I145" s="54"/>
    </row>
    <row r="146" spans="2:9" ht="15" thickBot="1" x14ac:dyDescent="0.4">
      <c r="B146" s="76"/>
      <c r="C146" s="27" t="s">
        <v>199</v>
      </c>
      <c r="D146" s="70"/>
      <c r="E146" s="4" t="s">
        <v>10</v>
      </c>
      <c r="F146" s="4">
        <v>1</v>
      </c>
      <c r="G146" s="4"/>
      <c r="H146" s="53"/>
      <c r="I146" s="54"/>
    </row>
    <row r="147" spans="2:9" ht="15" thickBot="1" x14ac:dyDescent="0.4">
      <c r="B147" s="76"/>
      <c r="C147" s="27" t="s">
        <v>179</v>
      </c>
      <c r="D147" s="70"/>
      <c r="E147" s="4" t="s">
        <v>10</v>
      </c>
      <c r="F147" s="4">
        <v>1</v>
      </c>
      <c r="G147" s="4"/>
      <c r="H147" s="53"/>
      <c r="I147" s="54"/>
    </row>
    <row r="148" spans="2:9" ht="15" thickBot="1" x14ac:dyDescent="0.4">
      <c r="B148" s="76"/>
      <c r="C148" s="27" t="s">
        <v>224</v>
      </c>
      <c r="D148" s="70"/>
      <c r="E148" s="4" t="s">
        <v>10</v>
      </c>
      <c r="F148" s="4">
        <v>2</v>
      </c>
      <c r="G148" s="4"/>
      <c r="H148" s="53"/>
      <c r="I148" s="54"/>
    </row>
    <row r="149" spans="2:9" ht="15" thickBot="1" x14ac:dyDescent="0.4">
      <c r="B149" s="76"/>
      <c r="C149" s="27" t="s">
        <v>58</v>
      </c>
      <c r="D149" s="70"/>
      <c r="E149" s="4" t="s">
        <v>10</v>
      </c>
      <c r="F149" s="4">
        <v>2</v>
      </c>
      <c r="G149" s="4"/>
      <c r="H149" s="53"/>
      <c r="I149" s="54"/>
    </row>
    <row r="150" spans="2:9" ht="15" thickBot="1" x14ac:dyDescent="0.4">
      <c r="B150" s="76"/>
      <c r="C150" s="27" t="s">
        <v>225</v>
      </c>
      <c r="D150" s="70"/>
      <c r="E150" s="4" t="s">
        <v>10</v>
      </c>
      <c r="F150" s="4">
        <v>1</v>
      </c>
      <c r="G150" s="4"/>
      <c r="H150" s="53"/>
      <c r="I150" s="54"/>
    </row>
    <row r="151" spans="2:9" ht="29.5" thickBot="1" x14ac:dyDescent="0.4">
      <c r="B151" s="77"/>
      <c r="C151" s="28" t="s">
        <v>11</v>
      </c>
      <c r="D151" s="71"/>
      <c r="E151" s="4" t="s">
        <v>9</v>
      </c>
      <c r="F151" s="4">
        <v>1</v>
      </c>
      <c r="G151" s="4"/>
      <c r="H151" s="53"/>
      <c r="I151" s="54"/>
    </row>
    <row r="152" spans="2:9" ht="15" thickBot="1" x14ac:dyDescent="0.4">
      <c r="B152" s="58" t="s">
        <v>226</v>
      </c>
      <c r="C152" s="59"/>
      <c r="D152" s="59"/>
      <c r="E152" s="59"/>
      <c r="F152" s="59"/>
      <c r="G152" s="59"/>
      <c r="H152" s="60">
        <f>SUM(H138:I151)</f>
        <v>0</v>
      </c>
      <c r="I152" s="61"/>
    </row>
    <row r="153" spans="2:9" ht="15" thickBot="1" x14ac:dyDescent="0.4">
      <c r="B153" s="58" t="s">
        <v>135</v>
      </c>
      <c r="C153" s="59"/>
      <c r="D153" s="59"/>
      <c r="E153" s="59"/>
      <c r="F153" s="59"/>
      <c r="G153" s="59"/>
      <c r="H153" s="60">
        <f>H40+H52+H63+H75+H87+H102+H112+H123+H136+H152</f>
        <v>0</v>
      </c>
      <c r="I153" s="61"/>
    </row>
    <row r="154" spans="2:9" ht="15" thickBot="1" x14ac:dyDescent="0.4">
      <c r="B154" s="63" t="s">
        <v>13</v>
      </c>
      <c r="C154" s="64"/>
      <c r="D154" s="64"/>
      <c r="E154" s="64"/>
      <c r="F154" s="64"/>
      <c r="G154" s="64"/>
      <c r="H154" s="64"/>
      <c r="I154" s="65"/>
    </row>
    <row r="155" spans="2:9" ht="73" thickBot="1" x14ac:dyDescent="0.4">
      <c r="B155" s="66" t="s">
        <v>76</v>
      </c>
      <c r="C155" s="26" t="s">
        <v>227</v>
      </c>
      <c r="D155" s="69" t="s">
        <v>8</v>
      </c>
      <c r="E155" s="4" t="s">
        <v>9</v>
      </c>
      <c r="F155" s="4">
        <v>1</v>
      </c>
      <c r="G155" s="4"/>
      <c r="H155" s="53"/>
      <c r="I155" s="54"/>
    </row>
    <row r="156" spans="2:9" ht="15" thickBot="1" x14ac:dyDescent="0.4">
      <c r="B156" s="67"/>
      <c r="C156" s="27" t="s">
        <v>228</v>
      </c>
      <c r="D156" s="70"/>
      <c r="E156" s="4" t="s">
        <v>10</v>
      </c>
      <c r="F156" s="4">
        <v>1</v>
      </c>
      <c r="G156" s="4"/>
      <c r="H156" s="53"/>
      <c r="I156" s="54"/>
    </row>
    <row r="157" spans="2:9" ht="29.5" thickBot="1" x14ac:dyDescent="0.4">
      <c r="B157" s="67"/>
      <c r="C157" s="26" t="s">
        <v>56</v>
      </c>
      <c r="D157" s="70"/>
      <c r="E157" s="4" t="s">
        <v>10</v>
      </c>
      <c r="F157" s="4">
        <v>2</v>
      </c>
      <c r="G157" s="4"/>
      <c r="H157" s="53"/>
      <c r="I157" s="54"/>
    </row>
    <row r="158" spans="2:9" ht="29.5" thickBot="1" x14ac:dyDescent="0.4">
      <c r="B158" s="67"/>
      <c r="C158" s="26" t="s">
        <v>229</v>
      </c>
      <c r="D158" s="70"/>
      <c r="E158" s="4" t="s">
        <v>10</v>
      </c>
      <c r="F158" s="4">
        <v>1</v>
      </c>
      <c r="G158" s="4"/>
      <c r="H158" s="53"/>
      <c r="I158" s="54"/>
    </row>
    <row r="159" spans="2:9" ht="15" thickBot="1" x14ac:dyDescent="0.4">
      <c r="B159" s="67"/>
      <c r="C159" s="27" t="s">
        <v>57</v>
      </c>
      <c r="D159" s="70"/>
      <c r="E159" s="4" t="s">
        <v>10</v>
      </c>
      <c r="F159" s="4">
        <v>2</v>
      </c>
      <c r="G159" s="4"/>
      <c r="H159" s="53"/>
      <c r="I159" s="54"/>
    </row>
    <row r="160" spans="2:9" ht="15" thickBot="1" x14ac:dyDescent="0.4">
      <c r="B160" s="67"/>
      <c r="C160" s="27" t="s">
        <v>230</v>
      </c>
      <c r="D160" s="70"/>
      <c r="E160" s="4" t="s">
        <v>10</v>
      </c>
      <c r="F160" s="4">
        <v>1</v>
      </c>
      <c r="G160" s="4"/>
      <c r="H160" s="53"/>
      <c r="I160" s="54"/>
    </row>
    <row r="161" spans="2:9" ht="29.5" thickBot="1" x14ac:dyDescent="0.4">
      <c r="B161" s="68"/>
      <c r="C161" s="28" t="s">
        <v>11</v>
      </c>
      <c r="D161" s="71"/>
      <c r="E161" s="4" t="s">
        <v>9</v>
      </c>
      <c r="F161" s="4">
        <v>1</v>
      </c>
      <c r="G161" s="4"/>
      <c r="H161" s="53"/>
      <c r="I161" s="54"/>
    </row>
    <row r="162" spans="2:9" ht="15" thickBot="1" x14ac:dyDescent="0.4">
      <c r="B162" s="58" t="s">
        <v>143</v>
      </c>
      <c r="C162" s="59"/>
      <c r="D162" s="59"/>
      <c r="E162" s="59"/>
      <c r="F162" s="59"/>
      <c r="G162" s="59"/>
      <c r="H162" s="60">
        <f>SUM(H155:I161)</f>
        <v>0</v>
      </c>
      <c r="I162" s="61"/>
    </row>
    <row r="163" spans="2:9" ht="73" thickBot="1" x14ac:dyDescent="0.4">
      <c r="B163" s="66" t="s">
        <v>77</v>
      </c>
      <c r="C163" s="26" t="s">
        <v>227</v>
      </c>
      <c r="D163" s="69" t="s">
        <v>8</v>
      </c>
      <c r="E163" s="4" t="s">
        <v>9</v>
      </c>
      <c r="F163" s="4">
        <v>1</v>
      </c>
      <c r="G163" s="4"/>
      <c r="H163" s="53"/>
      <c r="I163" s="54"/>
    </row>
    <row r="164" spans="2:9" ht="15" thickBot="1" x14ac:dyDescent="0.4">
      <c r="B164" s="67"/>
      <c r="C164" s="27" t="s">
        <v>228</v>
      </c>
      <c r="D164" s="70"/>
      <c r="E164" s="4" t="s">
        <v>10</v>
      </c>
      <c r="F164" s="4">
        <v>1</v>
      </c>
      <c r="G164" s="4"/>
      <c r="H164" s="53"/>
      <c r="I164" s="54"/>
    </row>
    <row r="165" spans="2:9" ht="29.5" thickBot="1" x14ac:dyDescent="0.4">
      <c r="B165" s="67"/>
      <c r="C165" s="26" t="s">
        <v>56</v>
      </c>
      <c r="D165" s="70"/>
      <c r="E165" s="4" t="s">
        <v>10</v>
      </c>
      <c r="F165" s="4">
        <v>1</v>
      </c>
      <c r="G165" s="4"/>
      <c r="H165" s="53"/>
      <c r="I165" s="54"/>
    </row>
    <row r="166" spans="2:9" ht="29.5" thickBot="1" x14ac:dyDescent="0.4">
      <c r="B166" s="67"/>
      <c r="C166" s="26" t="s">
        <v>231</v>
      </c>
      <c r="D166" s="70"/>
      <c r="E166" s="4" t="s">
        <v>10</v>
      </c>
      <c r="F166" s="4">
        <v>1</v>
      </c>
      <c r="G166" s="4"/>
      <c r="H166" s="53"/>
      <c r="I166" s="54"/>
    </row>
    <row r="167" spans="2:9" ht="29.5" thickBot="1" x14ac:dyDescent="0.4">
      <c r="B167" s="67"/>
      <c r="C167" s="26" t="s">
        <v>232</v>
      </c>
      <c r="D167" s="70"/>
      <c r="E167" s="4" t="s">
        <v>10</v>
      </c>
      <c r="F167" s="4">
        <v>1</v>
      </c>
      <c r="G167" s="4"/>
      <c r="H167" s="53"/>
      <c r="I167" s="54"/>
    </row>
    <row r="168" spans="2:9" ht="15" thickBot="1" x14ac:dyDescent="0.4">
      <c r="B168" s="67"/>
      <c r="C168" s="27" t="s">
        <v>57</v>
      </c>
      <c r="D168" s="70"/>
      <c r="E168" s="4" t="s">
        <v>10</v>
      </c>
      <c r="F168" s="4">
        <v>2</v>
      </c>
      <c r="G168" s="4"/>
      <c r="H168" s="53"/>
      <c r="I168" s="54"/>
    </row>
    <row r="169" spans="2:9" ht="15" thickBot="1" x14ac:dyDescent="0.4">
      <c r="B169" s="67"/>
      <c r="C169" s="27" t="s">
        <v>233</v>
      </c>
      <c r="D169" s="70"/>
      <c r="E169" s="4" t="s">
        <v>10</v>
      </c>
      <c r="F169" s="4">
        <v>1</v>
      </c>
      <c r="G169" s="4"/>
      <c r="H169" s="53"/>
      <c r="I169" s="54"/>
    </row>
    <row r="170" spans="2:9" ht="15" thickBot="1" x14ac:dyDescent="0.4">
      <c r="B170" s="67"/>
      <c r="C170" s="27" t="s">
        <v>234</v>
      </c>
      <c r="D170" s="70"/>
      <c r="E170" s="4" t="s">
        <v>10</v>
      </c>
      <c r="F170" s="4">
        <v>1</v>
      </c>
      <c r="G170" s="4"/>
      <c r="H170" s="53"/>
      <c r="I170" s="54"/>
    </row>
    <row r="171" spans="2:9" ht="29.5" thickBot="1" x14ac:dyDescent="0.4">
      <c r="B171" s="68"/>
      <c r="C171" s="28" t="s">
        <v>11</v>
      </c>
      <c r="D171" s="71"/>
      <c r="E171" s="4" t="s">
        <v>9</v>
      </c>
      <c r="F171" s="4">
        <v>1</v>
      </c>
      <c r="G171" s="4"/>
      <c r="H171" s="53"/>
      <c r="I171" s="54"/>
    </row>
    <row r="172" spans="2:9" ht="15" thickBot="1" x14ac:dyDescent="0.4">
      <c r="B172" s="58" t="s">
        <v>144</v>
      </c>
      <c r="C172" s="59"/>
      <c r="D172" s="59"/>
      <c r="E172" s="59"/>
      <c r="F172" s="59"/>
      <c r="G172" s="59"/>
      <c r="H172" s="60">
        <f>SUM(H163:I171)</f>
        <v>0</v>
      </c>
      <c r="I172" s="61"/>
    </row>
    <row r="173" spans="2:9" ht="73" thickBot="1" x14ac:dyDescent="0.4">
      <c r="B173" s="66" t="s">
        <v>78</v>
      </c>
      <c r="C173" s="26" t="s">
        <v>227</v>
      </c>
      <c r="D173" s="74" t="s">
        <v>8</v>
      </c>
      <c r="E173" s="4" t="s">
        <v>9</v>
      </c>
      <c r="F173" s="4">
        <v>1</v>
      </c>
      <c r="G173" s="4"/>
      <c r="H173" s="53"/>
      <c r="I173" s="54"/>
    </row>
    <row r="174" spans="2:9" ht="29.5" thickBot="1" x14ac:dyDescent="0.4">
      <c r="B174" s="67"/>
      <c r="C174" s="26" t="s">
        <v>55</v>
      </c>
      <c r="D174" s="74"/>
      <c r="E174" s="4" t="s">
        <v>10</v>
      </c>
      <c r="F174" s="4">
        <v>1</v>
      </c>
      <c r="G174" s="4"/>
      <c r="H174" s="53"/>
      <c r="I174" s="54"/>
    </row>
    <row r="175" spans="2:9" ht="15" thickBot="1" x14ac:dyDescent="0.4">
      <c r="B175" s="67"/>
      <c r="C175" s="27" t="s">
        <v>58</v>
      </c>
      <c r="D175" s="74"/>
      <c r="E175" s="4" t="s">
        <v>10</v>
      </c>
      <c r="F175" s="4">
        <v>1</v>
      </c>
      <c r="G175" s="4"/>
      <c r="H175" s="53"/>
      <c r="I175" s="54"/>
    </row>
    <row r="176" spans="2:9" ht="29.5" thickBot="1" x14ac:dyDescent="0.4">
      <c r="B176" s="68"/>
      <c r="C176" s="28" t="s">
        <v>11</v>
      </c>
      <c r="D176" s="74"/>
      <c r="E176" s="4" t="s">
        <v>9</v>
      </c>
      <c r="F176" s="4">
        <v>1</v>
      </c>
      <c r="G176" s="4"/>
      <c r="H176" s="53"/>
      <c r="I176" s="54"/>
    </row>
    <row r="177" spans="2:9" ht="15" thickBot="1" x14ac:dyDescent="0.4">
      <c r="B177" s="58" t="s">
        <v>235</v>
      </c>
      <c r="C177" s="59"/>
      <c r="D177" s="59"/>
      <c r="E177" s="59"/>
      <c r="F177" s="59"/>
      <c r="G177" s="59"/>
      <c r="H177" s="60">
        <f>SUM(H173:I176)</f>
        <v>0</v>
      </c>
      <c r="I177" s="61"/>
    </row>
    <row r="178" spans="2:9" ht="73" thickBot="1" x14ac:dyDescent="0.4">
      <c r="B178" s="66" t="s">
        <v>79</v>
      </c>
      <c r="C178" s="26" t="s">
        <v>227</v>
      </c>
      <c r="D178" s="69" t="s">
        <v>8</v>
      </c>
      <c r="E178" s="4" t="s">
        <v>9</v>
      </c>
      <c r="F178" s="4">
        <v>1</v>
      </c>
      <c r="G178" s="4"/>
      <c r="H178" s="53"/>
      <c r="I178" s="54"/>
    </row>
    <row r="179" spans="2:9" ht="29.5" thickBot="1" x14ac:dyDescent="0.4">
      <c r="B179" s="67"/>
      <c r="C179" s="26" t="s">
        <v>56</v>
      </c>
      <c r="D179" s="70"/>
      <c r="E179" s="4" t="s">
        <v>10</v>
      </c>
      <c r="F179" s="4">
        <v>1</v>
      </c>
      <c r="G179" s="4"/>
      <c r="H179" s="53"/>
      <c r="I179" s="54"/>
    </row>
    <row r="180" spans="2:9" ht="29.5" thickBot="1" x14ac:dyDescent="0.4">
      <c r="B180" s="67"/>
      <c r="C180" s="26" t="s">
        <v>232</v>
      </c>
      <c r="D180" s="70"/>
      <c r="E180" s="4" t="s">
        <v>10</v>
      </c>
      <c r="F180" s="4">
        <v>1</v>
      </c>
      <c r="G180" s="4"/>
      <c r="H180" s="53"/>
      <c r="I180" s="54"/>
    </row>
    <row r="181" spans="2:9" ht="15" thickBot="1" x14ac:dyDescent="0.4">
      <c r="B181" s="67"/>
      <c r="C181" s="27" t="s">
        <v>57</v>
      </c>
      <c r="D181" s="70"/>
      <c r="E181" s="4" t="s">
        <v>10</v>
      </c>
      <c r="F181" s="4">
        <v>1</v>
      </c>
      <c r="G181" s="4"/>
      <c r="H181" s="53"/>
      <c r="I181" s="54"/>
    </row>
    <row r="182" spans="2:9" ht="29.5" thickBot="1" x14ac:dyDescent="0.4">
      <c r="B182" s="68"/>
      <c r="C182" s="28" t="s">
        <v>11</v>
      </c>
      <c r="D182" s="71"/>
      <c r="E182" s="4" t="s">
        <v>9</v>
      </c>
      <c r="F182" s="4">
        <v>1</v>
      </c>
      <c r="G182" s="4"/>
      <c r="H182" s="53"/>
      <c r="I182" s="54"/>
    </row>
    <row r="183" spans="2:9" ht="15" thickBot="1" x14ac:dyDescent="0.4">
      <c r="B183" s="58" t="s">
        <v>236</v>
      </c>
      <c r="C183" s="59"/>
      <c r="D183" s="59"/>
      <c r="E183" s="59"/>
      <c r="F183" s="59"/>
      <c r="G183" s="59"/>
      <c r="H183" s="60">
        <f>SUM(H178:I182)</f>
        <v>0</v>
      </c>
      <c r="I183" s="61"/>
    </row>
    <row r="184" spans="2:9" ht="24" customHeight="1" thickBot="1" x14ac:dyDescent="0.4">
      <c r="B184" s="66" t="s">
        <v>80</v>
      </c>
      <c r="C184" s="72" t="s">
        <v>237</v>
      </c>
      <c r="D184" s="69" t="s">
        <v>8</v>
      </c>
      <c r="E184" s="4" t="s">
        <v>9</v>
      </c>
      <c r="F184" s="4">
        <v>1</v>
      </c>
      <c r="G184" s="4"/>
      <c r="H184" s="53"/>
      <c r="I184" s="54"/>
    </row>
    <row r="185" spans="2:9" ht="27" customHeight="1" thickBot="1" x14ac:dyDescent="0.4">
      <c r="B185" s="67"/>
      <c r="C185" s="73"/>
      <c r="D185" s="70"/>
      <c r="E185" s="4" t="s">
        <v>191</v>
      </c>
      <c r="F185" s="4" t="s">
        <v>238</v>
      </c>
      <c r="G185" s="4"/>
      <c r="H185" s="53"/>
      <c r="I185" s="54"/>
    </row>
    <row r="186" spans="2:9" ht="29.5" thickBot="1" x14ac:dyDescent="0.4">
      <c r="B186" s="67"/>
      <c r="C186" s="26" t="s">
        <v>176</v>
      </c>
      <c r="D186" s="70"/>
      <c r="E186" s="4" t="s">
        <v>10</v>
      </c>
      <c r="F186" s="4">
        <v>1</v>
      </c>
      <c r="G186" s="4"/>
      <c r="H186" s="53"/>
      <c r="I186" s="54"/>
    </row>
    <row r="187" spans="2:9" ht="15" thickBot="1" x14ac:dyDescent="0.4">
      <c r="B187" s="67"/>
      <c r="C187" s="27" t="s">
        <v>239</v>
      </c>
      <c r="D187" s="70"/>
      <c r="E187" s="4" t="s">
        <v>10</v>
      </c>
      <c r="F187" s="4">
        <v>1</v>
      </c>
      <c r="G187" s="4"/>
      <c r="H187" s="53"/>
      <c r="I187" s="54"/>
    </row>
    <row r="188" spans="2:9" ht="29.5" thickBot="1" x14ac:dyDescent="0.4">
      <c r="B188" s="67"/>
      <c r="C188" s="26" t="s">
        <v>59</v>
      </c>
      <c r="D188" s="70"/>
      <c r="E188" s="4" t="s">
        <v>10</v>
      </c>
      <c r="F188" s="4">
        <v>2</v>
      </c>
      <c r="G188" s="4"/>
      <c r="H188" s="53"/>
      <c r="I188" s="54"/>
    </row>
    <row r="189" spans="2:9" ht="29.5" thickBot="1" x14ac:dyDescent="0.4">
      <c r="B189" s="67"/>
      <c r="C189" s="26" t="s">
        <v>240</v>
      </c>
      <c r="D189" s="70"/>
      <c r="E189" s="4" t="s">
        <v>10</v>
      </c>
      <c r="F189" s="4">
        <v>1</v>
      </c>
      <c r="G189" s="4"/>
      <c r="H189" s="53"/>
      <c r="I189" s="54"/>
    </row>
    <row r="190" spans="2:9" ht="15" thickBot="1" x14ac:dyDescent="0.4">
      <c r="B190" s="67"/>
      <c r="C190" s="27" t="s">
        <v>57</v>
      </c>
      <c r="D190" s="70"/>
      <c r="E190" s="4" t="s">
        <v>10</v>
      </c>
      <c r="F190" s="4">
        <v>3</v>
      </c>
      <c r="G190" s="4"/>
      <c r="H190" s="53"/>
      <c r="I190" s="54"/>
    </row>
    <row r="191" spans="2:9" ht="15" thickBot="1" x14ac:dyDescent="0.4">
      <c r="B191" s="68"/>
      <c r="C191" s="21" t="s">
        <v>11</v>
      </c>
      <c r="D191" s="71"/>
      <c r="E191" s="4" t="s">
        <v>9</v>
      </c>
      <c r="F191" s="4">
        <v>1</v>
      </c>
      <c r="G191" s="4"/>
      <c r="H191" s="53"/>
      <c r="I191" s="54"/>
    </row>
    <row r="192" spans="2:9" ht="15" thickBot="1" x14ac:dyDescent="0.4">
      <c r="B192" s="58" t="s">
        <v>145</v>
      </c>
      <c r="C192" s="59"/>
      <c r="D192" s="59"/>
      <c r="E192" s="59"/>
      <c r="F192" s="59"/>
      <c r="G192" s="59"/>
      <c r="H192" s="60">
        <f>SUM(H184:I191)</f>
        <v>0</v>
      </c>
      <c r="I192" s="61"/>
    </row>
    <row r="193" spans="2:9" ht="87.5" thickBot="1" x14ac:dyDescent="0.4">
      <c r="B193" s="66" t="s">
        <v>81</v>
      </c>
      <c r="C193" s="26" t="s">
        <v>241</v>
      </c>
      <c r="D193" s="69" t="s">
        <v>8</v>
      </c>
      <c r="E193" s="4" t="s">
        <v>9</v>
      </c>
      <c r="F193" s="4">
        <v>1</v>
      </c>
      <c r="G193" s="4"/>
      <c r="H193" s="53"/>
      <c r="I193" s="54"/>
    </row>
    <row r="194" spans="2:9" ht="29.5" thickBot="1" x14ac:dyDescent="0.4">
      <c r="B194" s="67"/>
      <c r="C194" s="26" t="s">
        <v>55</v>
      </c>
      <c r="D194" s="70"/>
      <c r="E194" s="4" t="s">
        <v>10</v>
      </c>
      <c r="F194" s="4">
        <v>1</v>
      </c>
      <c r="G194" s="4"/>
      <c r="H194" s="53"/>
      <c r="I194" s="54"/>
    </row>
    <row r="195" spans="2:9" ht="15" thickBot="1" x14ac:dyDescent="0.4">
      <c r="B195" s="67"/>
      <c r="C195" s="27" t="s">
        <v>242</v>
      </c>
      <c r="D195" s="70"/>
      <c r="E195" s="4" t="s">
        <v>10</v>
      </c>
      <c r="F195" s="4">
        <v>1</v>
      </c>
      <c r="G195" s="4"/>
      <c r="H195" s="53"/>
      <c r="I195" s="54"/>
    </row>
    <row r="196" spans="2:9" ht="29.5" thickBot="1" x14ac:dyDescent="0.4">
      <c r="B196" s="68"/>
      <c r="C196" s="26" t="s">
        <v>11</v>
      </c>
      <c r="D196" s="71"/>
      <c r="E196" s="4" t="s">
        <v>9</v>
      </c>
      <c r="F196" s="4">
        <v>1</v>
      </c>
      <c r="G196" s="4"/>
      <c r="H196" s="53"/>
      <c r="I196" s="54"/>
    </row>
    <row r="197" spans="2:9" ht="15" thickBot="1" x14ac:dyDescent="0.4">
      <c r="B197" s="58" t="s">
        <v>243</v>
      </c>
      <c r="C197" s="59"/>
      <c r="D197" s="59"/>
      <c r="E197" s="59"/>
      <c r="F197" s="59"/>
      <c r="G197" s="59"/>
      <c r="H197" s="60">
        <f>SUM(H193:I196)</f>
        <v>0</v>
      </c>
      <c r="I197" s="61"/>
    </row>
    <row r="198" spans="2:9" ht="73" thickBot="1" x14ac:dyDescent="0.4">
      <c r="B198" s="66" t="s">
        <v>82</v>
      </c>
      <c r="C198" s="26" t="s">
        <v>227</v>
      </c>
      <c r="D198" s="69" t="s">
        <v>8</v>
      </c>
      <c r="E198" s="4" t="s">
        <v>9</v>
      </c>
      <c r="F198" s="4">
        <v>1</v>
      </c>
      <c r="G198" s="4"/>
      <c r="H198" s="53"/>
      <c r="I198" s="54"/>
    </row>
    <row r="199" spans="2:9" ht="15" thickBot="1" x14ac:dyDescent="0.4">
      <c r="B199" s="67"/>
      <c r="C199" s="27" t="s">
        <v>244</v>
      </c>
      <c r="D199" s="70"/>
      <c r="E199" s="4" t="s">
        <v>10</v>
      </c>
      <c r="F199" s="4">
        <v>1</v>
      </c>
      <c r="G199" s="4"/>
      <c r="H199" s="53"/>
      <c r="I199" s="54"/>
    </row>
    <row r="200" spans="2:9" ht="15" thickBot="1" x14ac:dyDescent="0.4">
      <c r="B200" s="67"/>
      <c r="C200" s="27" t="s">
        <v>245</v>
      </c>
      <c r="D200" s="70"/>
      <c r="E200" s="4" t="s">
        <v>10</v>
      </c>
      <c r="F200" s="4">
        <v>2</v>
      </c>
      <c r="G200" s="4"/>
      <c r="H200" s="53"/>
      <c r="I200" s="54"/>
    </row>
    <row r="201" spans="2:9" ht="15" thickBot="1" x14ac:dyDescent="0.4">
      <c r="B201" s="67"/>
      <c r="C201" s="27" t="s">
        <v>246</v>
      </c>
      <c r="D201" s="70"/>
      <c r="E201" s="4" t="s">
        <v>10</v>
      </c>
      <c r="F201" s="4">
        <v>1</v>
      </c>
      <c r="G201" s="4"/>
      <c r="H201" s="53"/>
      <c r="I201" s="54"/>
    </row>
    <row r="202" spans="2:9" ht="15" thickBot="1" x14ac:dyDescent="0.4">
      <c r="B202" s="67"/>
      <c r="C202" s="27" t="s">
        <v>230</v>
      </c>
      <c r="D202" s="70"/>
      <c r="E202" s="4" t="s">
        <v>10</v>
      </c>
      <c r="F202" s="4">
        <v>3</v>
      </c>
      <c r="G202" s="4"/>
      <c r="H202" s="53"/>
      <c r="I202" s="54"/>
    </row>
    <row r="203" spans="2:9" ht="29.5" thickBot="1" x14ac:dyDescent="0.4">
      <c r="B203" s="68"/>
      <c r="C203" s="28" t="s">
        <v>11</v>
      </c>
      <c r="D203" s="71"/>
      <c r="E203" s="4" t="s">
        <v>9</v>
      </c>
      <c r="F203" s="4">
        <v>1</v>
      </c>
      <c r="G203" s="4"/>
      <c r="H203" s="53"/>
      <c r="I203" s="54"/>
    </row>
    <row r="204" spans="2:9" ht="15" thickBot="1" x14ac:dyDescent="0.4">
      <c r="B204" s="58" t="s">
        <v>247</v>
      </c>
      <c r="C204" s="59"/>
      <c r="D204" s="59"/>
      <c r="E204" s="59"/>
      <c r="F204" s="59"/>
      <c r="G204" s="59"/>
      <c r="H204" s="60">
        <f>SUM(H198:I203)</f>
        <v>0</v>
      </c>
      <c r="I204" s="61"/>
    </row>
    <row r="205" spans="2:9" ht="73" thickBot="1" x14ac:dyDescent="0.4">
      <c r="B205" s="66" t="s">
        <v>83</v>
      </c>
      <c r="C205" s="26" t="s">
        <v>227</v>
      </c>
      <c r="D205" s="69" t="s">
        <v>8</v>
      </c>
      <c r="E205" s="4" t="s">
        <v>9</v>
      </c>
      <c r="F205" s="4">
        <v>1</v>
      </c>
      <c r="G205" s="4"/>
      <c r="H205" s="53"/>
      <c r="I205" s="54"/>
    </row>
    <row r="206" spans="2:9" ht="15" thickBot="1" x14ac:dyDescent="0.4">
      <c r="B206" s="67"/>
      <c r="C206" s="27" t="s">
        <v>228</v>
      </c>
      <c r="D206" s="70"/>
      <c r="E206" s="4" t="s">
        <v>10</v>
      </c>
      <c r="F206" s="4">
        <v>1</v>
      </c>
      <c r="G206" s="4"/>
      <c r="H206" s="53"/>
      <c r="I206" s="54"/>
    </row>
    <row r="207" spans="2:9" ht="15" thickBot="1" x14ac:dyDescent="0.4">
      <c r="B207" s="67"/>
      <c r="C207" s="27" t="s">
        <v>56</v>
      </c>
      <c r="D207" s="70"/>
      <c r="E207" s="4" t="s">
        <v>10</v>
      </c>
      <c r="F207" s="4">
        <v>2</v>
      </c>
      <c r="G207" s="4"/>
      <c r="H207" s="53"/>
      <c r="I207" s="54"/>
    </row>
    <row r="208" spans="2:9" ht="15" thickBot="1" x14ac:dyDescent="0.4">
      <c r="B208" s="67"/>
      <c r="C208" s="27" t="s">
        <v>232</v>
      </c>
      <c r="D208" s="70"/>
      <c r="E208" s="4" t="s">
        <v>10</v>
      </c>
      <c r="F208" s="4">
        <v>1</v>
      </c>
      <c r="G208" s="4"/>
      <c r="H208" s="53"/>
      <c r="I208" s="54"/>
    </row>
    <row r="209" spans="2:9" ht="15" thickBot="1" x14ac:dyDescent="0.4">
      <c r="B209" s="67"/>
      <c r="C209" s="27" t="s">
        <v>179</v>
      </c>
      <c r="D209" s="70"/>
      <c r="E209" s="4" t="s">
        <v>10</v>
      </c>
      <c r="F209" s="4">
        <v>3</v>
      </c>
      <c r="G209" s="4"/>
      <c r="H209" s="53"/>
      <c r="I209" s="54"/>
    </row>
    <row r="210" spans="2:9" ht="29.5" thickBot="1" x14ac:dyDescent="0.4">
      <c r="B210" s="68"/>
      <c r="C210" s="28" t="s">
        <v>11</v>
      </c>
      <c r="D210" s="71"/>
      <c r="E210" s="4" t="s">
        <v>9</v>
      </c>
      <c r="F210" s="4">
        <v>1</v>
      </c>
      <c r="G210" s="4"/>
      <c r="H210" s="53"/>
      <c r="I210" s="54"/>
    </row>
    <row r="211" spans="2:9" ht="15" thickBot="1" x14ac:dyDescent="0.4">
      <c r="B211" s="58" t="s">
        <v>146</v>
      </c>
      <c r="C211" s="59"/>
      <c r="D211" s="59"/>
      <c r="E211" s="59"/>
      <c r="F211" s="59"/>
      <c r="G211" s="59"/>
      <c r="H211" s="60">
        <f>SUM(H205:I210)</f>
        <v>0</v>
      </c>
      <c r="I211" s="61"/>
    </row>
    <row r="212" spans="2:9" ht="73" thickBot="1" x14ac:dyDescent="0.4">
      <c r="B212" s="66" t="s">
        <v>84</v>
      </c>
      <c r="C212" s="26" t="s">
        <v>227</v>
      </c>
      <c r="D212" s="69" t="s">
        <v>8</v>
      </c>
      <c r="E212" s="4" t="s">
        <v>9</v>
      </c>
      <c r="F212" s="4">
        <v>1</v>
      </c>
      <c r="G212" s="4"/>
      <c r="H212" s="53"/>
      <c r="I212" s="54"/>
    </row>
    <row r="213" spans="2:9" ht="15" thickBot="1" x14ac:dyDescent="0.4">
      <c r="B213" s="67"/>
      <c r="C213" s="27" t="s">
        <v>239</v>
      </c>
      <c r="D213" s="70"/>
      <c r="E213" s="4" t="s">
        <v>10</v>
      </c>
      <c r="F213" s="4">
        <v>1</v>
      </c>
      <c r="G213" s="4"/>
      <c r="H213" s="53"/>
      <c r="I213" s="54"/>
    </row>
    <row r="214" spans="2:9" ht="15" thickBot="1" x14ac:dyDescent="0.4">
      <c r="B214" s="67"/>
      <c r="C214" s="27" t="s">
        <v>56</v>
      </c>
      <c r="D214" s="70"/>
      <c r="E214" s="4" t="s">
        <v>10</v>
      </c>
      <c r="F214" s="4">
        <v>1</v>
      </c>
      <c r="G214" s="4"/>
      <c r="H214" s="53"/>
      <c r="I214" s="54"/>
    </row>
    <row r="215" spans="2:9" ht="15" thickBot="1" x14ac:dyDescent="0.4">
      <c r="B215" s="67"/>
      <c r="C215" s="27" t="s">
        <v>232</v>
      </c>
      <c r="D215" s="70"/>
      <c r="E215" s="4" t="s">
        <v>10</v>
      </c>
      <c r="F215" s="4">
        <v>1</v>
      </c>
      <c r="G215" s="4"/>
      <c r="H215" s="53"/>
      <c r="I215" s="54"/>
    </row>
    <row r="216" spans="2:9" ht="15" thickBot="1" x14ac:dyDescent="0.4">
      <c r="B216" s="67"/>
      <c r="C216" s="27" t="s">
        <v>231</v>
      </c>
      <c r="D216" s="70"/>
      <c r="E216" s="4" t="s">
        <v>10</v>
      </c>
      <c r="F216" s="4">
        <v>1</v>
      </c>
      <c r="G216" s="4"/>
      <c r="H216" s="53"/>
      <c r="I216" s="54"/>
    </row>
    <row r="217" spans="2:9" ht="15" thickBot="1" x14ac:dyDescent="0.4">
      <c r="B217" s="67"/>
      <c r="C217" s="27" t="s">
        <v>57</v>
      </c>
      <c r="D217" s="70"/>
      <c r="E217" s="4" t="s">
        <v>10</v>
      </c>
      <c r="F217" s="4">
        <v>2</v>
      </c>
      <c r="G217" s="4"/>
      <c r="H217" s="53"/>
      <c r="I217" s="54"/>
    </row>
    <row r="218" spans="2:9" ht="15" thickBot="1" x14ac:dyDescent="0.4">
      <c r="B218" s="67"/>
      <c r="C218" s="27" t="s">
        <v>57</v>
      </c>
      <c r="D218" s="70"/>
      <c r="E218" s="4" t="s">
        <v>10</v>
      </c>
      <c r="F218" s="4">
        <v>1</v>
      </c>
      <c r="G218" s="4"/>
      <c r="H218" s="53"/>
      <c r="I218" s="54"/>
    </row>
    <row r="219" spans="2:9" ht="15" thickBot="1" x14ac:dyDescent="0.4">
      <c r="B219" s="67"/>
      <c r="C219" s="27" t="s">
        <v>234</v>
      </c>
      <c r="D219" s="70"/>
      <c r="E219" s="4" t="s">
        <v>10</v>
      </c>
      <c r="F219" s="4">
        <v>1</v>
      </c>
      <c r="G219" s="4"/>
      <c r="H219" s="53"/>
      <c r="I219" s="54"/>
    </row>
    <row r="220" spans="2:9" ht="29.5" thickBot="1" x14ac:dyDescent="0.4">
      <c r="B220" s="68"/>
      <c r="C220" s="28" t="s">
        <v>11</v>
      </c>
      <c r="D220" s="71"/>
      <c r="E220" s="4" t="s">
        <v>9</v>
      </c>
      <c r="F220" s="4">
        <v>1</v>
      </c>
      <c r="G220" s="4"/>
      <c r="H220" s="53"/>
      <c r="I220" s="54"/>
    </row>
    <row r="221" spans="2:9" ht="15" thickBot="1" x14ac:dyDescent="0.4">
      <c r="B221" s="58" t="s">
        <v>147</v>
      </c>
      <c r="C221" s="59"/>
      <c r="D221" s="59"/>
      <c r="E221" s="59"/>
      <c r="F221" s="59"/>
      <c r="G221" s="59"/>
      <c r="H221" s="60">
        <f>SUM(H212:I220)</f>
        <v>0</v>
      </c>
      <c r="I221" s="61"/>
    </row>
    <row r="222" spans="2:9" ht="15" thickBot="1" x14ac:dyDescent="0.4">
      <c r="B222" s="58" t="s">
        <v>136</v>
      </c>
      <c r="C222" s="59"/>
      <c r="D222" s="59"/>
      <c r="E222" s="59"/>
      <c r="F222" s="59"/>
      <c r="G222" s="59"/>
      <c r="H222" s="60">
        <f>H162+H172+H177+H183+H192+H197+H204+H211+H221</f>
        <v>0</v>
      </c>
      <c r="I222" s="61"/>
    </row>
    <row r="223" spans="2:9" ht="15" thickBot="1" x14ac:dyDescent="0.4">
      <c r="B223" s="63" t="s">
        <v>14</v>
      </c>
      <c r="C223" s="64"/>
      <c r="D223" s="64"/>
      <c r="E223" s="64"/>
      <c r="F223" s="64"/>
      <c r="G223" s="64"/>
      <c r="H223" s="64"/>
      <c r="I223" s="65"/>
    </row>
    <row r="224" spans="2:9" ht="29.5" thickBot="1" x14ac:dyDescent="0.4">
      <c r="B224" s="2" t="s">
        <v>85</v>
      </c>
      <c r="C224" s="26" t="s">
        <v>17</v>
      </c>
      <c r="D224" s="17" t="s">
        <v>5</v>
      </c>
      <c r="E224" s="31" t="s">
        <v>26</v>
      </c>
      <c r="F224" s="32">
        <v>3</v>
      </c>
      <c r="G224" s="32"/>
      <c r="H224" s="53"/>
      <c r="I224" s="54"/>
    </row>
    <row r="225" spans="2:9" ht="29.5" thickBot="1" x14ac:dyDescent="0.4">
      <c r="B225" s="2" t="s">
        <v>86</v>
      </c>
      <c r="C225" s="33" t="s">
        <v>18</v>
      </c>
      <c r="D225" s="34" t="s">
        <v>5</v>
      </c>
      <c r="E225" s="35" t="s">
        <v>26</v>
      </c>
      <c r="F225" s="36">
        <v>8</v>
      </c>
      <c r="G225" s="36"/>
      <c r="H225" s="53"/>
      <c r="I225" s="54"/>
    </row>
    <row r="226" spans="2:9" ht="29.5" thickBot="1" x14ac:dyDescent="0.4">
      <c r="B226" s="2" t="s">
        <v>87</v>
      </c>
      <c r="C226" s="33" t="s">
        <v>248</v>
      </c>
      <c r="D226" s="34" t="s">
        <v>5</v>
      </c>
      <c r="E226" s="35" t="s">
        <v>26</v>
      </c>
      <c r="F226" s="36">
        <v>3</v>
      </c>
      <c r="G226" s="36"/>
      <c r="H226" s="53"/>
      <c r="I226" s="54"/>
    </row>
    <row r="227" spans="2:9" ht="29.5" thickBot="1" x14ac:dyDescent="0.4">
      <c r="B227" s="2" t="s">
        <v>88</v>
      </c>
      <c r="C227" s="33" t="s">
        <v>15</v>
      </c>
      <c r="D227" s="34" t="s">
        <v>5</v>
      </c>
      <c r="E227" s="35" t="s">
        <v>26</v>
      </c>
      <c r="F227" s="36">
        <v>3</v>
      </c>
      <c r="G227" s="36"/>
      <c r="H227" s="53"/>
      <c r="I227" s="54"/>
    </row>
    <row r="228" spans="2:9" ht="29.5" thickBot="1" x14ac:dyDescent="0.4">
      <c r="B228" s="2" t="s">
        <v>89</v>
      </c>
      <c r="C228" s="33" t="s">
        <v>249</v>
      </c>
      <c r="D228" s="34" t="s">
        <v>5</v>
      </c>
      <c r="E228" s="35" t="s">
        <v>26</v>
      </c>
      <c r="F228" s="36">
        <v>2</v>
      </c>
      <c r="G228" s="36"/>
      <c r="H228" s="53"/>
      <c r="I228" s="54"/>
    </row>
    <row r="229" spans="2:9" ht="29.5" thickBot="1" x14ac:dyDescent="0.4">
      <c r="B229" s="2" t="s">
        <v>90</v>
      </c>
      <c r="C229" s="33" t="s">
        <v>250</v>
      </c>
      <c r="D229" s="34" t="s">
        <v>5</v>
      </c>
      <c r="E229" s="35" t="s">
        <v>26</v>
      </c>
      <c r="F229" s="36">
        <v>2</v>
      </c>
      <c r="G229" s="36"/>
      <c r="H229" s="53"/>
      <c r="I229" s="54"/>
    </row>
    <row r="230" spans="2:9" ht="29.5" thickBot="1" x14ac:dyDescent="0.4">
      <c r="B230" s="2" t="s">
        <v>91</v>
      </c>
      <c r="C230" s="33" t="s">
        <v>251</v>
      </c>
      <c r="D230" s="34" t="s">
        <v>5</v>
      </c>
      <c r="E230" s="35" t="s">
        <v>26</v>
      </c>
      <c r="F230" s="36">
        <v>2</v>
      </c>
      <c r="G230" s="36"/>
      <c r="H230" s="53"/>
      <c r="I230" s="54"/>
    </row>
    <row r="231" spans="2:9" ht="29.5" thickBot="1" x14ac:dyDescent="0.4">
      <c r="B231" s="2" t="s">
        <v>92</v>
      </c>
      <c r="C231" s="33" t="s">
        <v>252</v>
      </c>
      <c r="D231" s="34" t="s">
        <v>5</v>
      </c>
      <c r="E231" s="35" t="s">
        <v>26</v>
      </c>
      <c r="F231" s="36">
        <v>1</v>
      </c>
      <c r="G231" s="36"/>
      <c r="H231" s="53"/>
      <c r="I231" s="54"/>
    </row>
    <row r="232" spans="2:9" ht="29.5" thickBot="1" x14ac:dyDescent="0.4">
      <c r="B232" s="2" t="s">
        <v>93</v>
      </c>
      <c r="C232" s="33" t="s">
        <v>253</v>
      </c>
      <c r="D232" s="34" t="s">
        <v>5</v>
      </c>
      <c r="E232" s="35" t="s">
        <v>26</v>
      </c>
      <c r="F232" s="36">
        <v>1</v>
      </c>
      <c r="G232" s="36"/>
      <c r="H232" s="53"/>
      <c r="I232" s="54"/>
    </row>
    <row r="233" spans="2:9" ht="29.5" thickBot="1" x14ac:dyDescent="0.4">
      <c r="B233" s="2" t="s">
        <v>94</v>
      </c>
      <c r="C233" s="33" t="s">
        <v>254</v>
      </c>
      <c r="D233" s="34" t="s">
        <v>5</v>
      </c>
      <c r="E233" s="35" t="s">
        <v>26</v>
      </c>
      <c r="F233" s="36">
        <v>1</v>
      </c>
      <c r="G233" s="36"/>
      <c r="H233" s="53"/>
      <c r="I233" s="54"/>
    </row>
    <row r="234" spans="2:9" ht="29.5" thickBot="1" x14ac:dyDescent="0.4">
      <c r="B234" s="2" t="s">
        <v>95</v>
      </c>
      <c r="C234" s="33" t="s">
        <v>255</v>
      </c>
      <c r="D234" s="34" t="s">
        <v>5</v>
      </c>
      <c r="E234" s="35" t="s">
        <v>26</v>
      </c>
      <c r="F234" s="36">
        <v>4</v>
      </c>
      <c r="G234" s="36"/>
      <c r="H234" s="53"/>
      <c r="I234" s="54"/>
    </row>
    <row r="235" spans="2:9" ht="29.5" thickBot="1" x14ac:dyDescent="0.4">
      <c r="B235" s="2" t="s">
        <v>96</v>
      </c>
      <c r="C235" s="33" t="s">
        <v>256</v>
      </c>
      <c r="D235" s="34" t="s">
        <v>5</v>
      </c>
      <c r="E235" s="35" t="s">
        <v>26</v>
      </c>
      <c r="F235" s="36">
        <v>2</v>
      </c>
      <c r="G235" s="36"/>
      <c r="H235" s="53"/>
      <c r="I235" s="54"/>
    </row>
    <row r="236" spans="2:9" ht="29.5" thickBot="1" x14ac:dyDescent="0.4">
      <c r="B236" s="2" t="s">
        <v>97</v>
      </c>
      <c r="C236" s="33" t="s">
        <v>16</v>
      </c>
      <c r="D236" s="34" t="s">
        <v>5</v>
      </c>
      <c r="E236" s="35" t="s">
        <v>26</v>
      </c>
      <c r="F236" s="36">
        <v>3</v>
      </c>
      <c r="G236" s="36"/>
      <c r="H236" s="53"/>
      <c r="I236" s="54"/>
    </row>
    <row r="237" spans="2:9" ht="29.5" thickBot="1" x14ac:dyDescent="0.4">
      <c r="B237" s="2" t="s">
        <v>98</v>
      </c>
      <c r="C237" s="33" t="s">
        <v>257</v>
      </c>
      <c r="D237" s="34" t="s">
        <v>5</v>
      </c>
      <c r="E237" s="35" t="s">
        <v>26</v>
      </c>
      <c r="F237" s="36">
        <v>1</v>
      </c>
      <c r="G237" s="36"/>
      <c r="H237" s="53"/>
      <c r="I237" s="54"/>
    </row>
    <row r="238" spans="2:9" ht="29.5" thickBot="1" x14ac:dyDescent="0.4">
      <c r="B238" s="2" t="s">
        <v>99</v>
      </c>
      <c r="C238" s="26" t="s">
        <v>19</v>
      </c>
      <c r="D238" s="17" t="s">
        <v>5</v>
      </c>
      <c r="E238" s="31" t="s">
        <v>26</v>
      </c>
      <c r="F238" s="31">
        <v>6</v>
      </c>
      <c r="G238" s="31"/>
      <c r="H238" s="53"/>
      <c r="I238" s="54"/>
    </row>
    <row r="239" spans="2:9" ht="15" thickBot="1" x14ac:dyDescent="0.4">
      <c r="B239" s="2" t="s">
        <v>100</v>
      </c>
      <c r="C239" s="26" t="s">
        <v>258</v>
      </c>
      <c r="D239" s="17" t="s">
        <v>5</v>
      </c>
      <c r="E239" s="31" t="s">
        <v>26</v>
      </c>
      <c r="F239" s="31">
        <v>1</v>
      </c>
      <c r="G239" s="31"/>
      <c r="H239" s="53"/>
      <c r="I239" s="54"/>
    </row>
    <row r="240" spans="2:9" ht="29.5" thickBot="1" x14ac:dyDescent="0.4">
      <c r="B240" s="2" t="s">
        <v>101</v>
      </c>
      <c r="C240" s="26" t="s">
        <v>259</v>
      </c>
      <c r="D240" s="17" t="s">
        <v>5</v>
      </c>
      <c r="E240" s="31" t="s">
        <v>26</v>
      </c>
      <c r="F240" s="31">
        <v>3</v>
      </c>
      <c r="G240" s="31"/>
      <c r="H240" s="53"/>
      <c r="I240" s="54"/>
    </row>
    <row r="241" spans="2:9" ht="29.5" thickBot="1" x14ac:dyDescent="0.4">
      <c r="B241" s="2" t="s">
        <v>102</v>
      </c>
      <c r="C241" s="26" t="s">
        <v>260</v>
      </c>
      <c r="D241" s="17" t="s">
        <v>5</v>
      </c>
      <c r="E241" s="31" t="s">
        <v>26</v>
      </c>
      <c r="F241" s="31">
        <v>1</v>
      </c>
      <c r="G241" s="31"/>
      <c r="H241" s="53"/>
      <c r="I241" s="54"/>
    </row>
    <row r="242" spans="2:9" ht="15" thickBot="1" x14ac:dyDescent="0.4">
      <c r="B242" s="2" t="s">
        <v>103</v>
      </c>
      <c r="C242" s="26" t="s">
        <v>261</v>
      </c>
      <c r="D242" s="17" t="s">
        <v>5</v>
      </c>
      <c r="E242" s="31" t="s">
        <v>26</v>
      </c>
      <c r="F242" s="31">
        <v>6</v>
      </c>
      <c r="G242" s="31"/>
      <c r="H242" s="53"/>
      <c r="I242" s="54"/>
    </row>
    <row r="243" spans="2:9" ht="15" thickBot="1" x14ac:dyDescent="0.4">
      <c r="B243" s="2" t="s">
        <v>104</v>
      </c>
      <c r="C243" s="26" t="s">
        <v>262</v>
      </c>
      <c r="D243" s="17" t="s">
        <v>5</v>
      </c>
      <c r="E243" s="31" t="s">
        <v>26</v>
      </c>
      <c r="F243" s="31">
        <v>1</v>
      </c>
      <c r="G243" s="31"/>
      <c r="H243" s="53"/>
      <c r="I243" s="54"/>
    </row>
    <row r="244" spans="2:9" ht="29.5" thickBot="1" x14ac:dyDescent="0.4">
      <c r="B244" s="2" t="s">
        <v>105</v>
      </c>
      <c r="C244" s="26" t="s">
        <v>263</v>
      </c>
      <c r="D244" s="37" t="s">
        <v>5</v>
      </c>
      <c r="E244" s="32" t="s">
        <v>26</v>
      </c>
      <c r="F244" s="32">
        <v>29</v>
      </c>
      <c r="G244" s="32"/>
      <c r="H244" s="53"/>
      <c r="I244" s="54"/>
    </row>
    <row r="245" spans="2:9" ht="29.5" thickBot="1" x14ac:dyDescent="0.4">
      <c r="B245" s="2" t="s">
        <v>106</v>
      </c>
      <c r="C245" s="33" t="s">
        <v>264</v>
      </c>
      <c r="D245" s="38" t="s">
        <v>5</v>
      </c>
      <c r="E245" s="36" t="s">
        <v>26</v>
      </c>
      <c r="F245" s="36">
        <v>3</v>
      </c>
      <c r="G245" s="36"/>
      <c r="H245" s="53"/>
      <c r="I245" s="54"/>
    </row>
    <row r="246" spans="2:9" ht="29.5" thickBot="1" x14ac:dyDescent="0.4">
      <c r="B246" s="2" t="s">
        <v>107</v>
      </c>
      <c r="C246" s="33" t="s">
        <v>265</v>
      </c>
      <c r="D246" s="38" t="s">
        <v>5</v>
      </c>
      <c r="E246" s="36" t="s">
        <v>26</v>
      </c>
      <c r="F246" s="36">
        <v>2</v>
      </c>
      <c r="G246" s="36"/>
      <c r="H246" s="53"/>
      <c r="I246" s="54"/>
    </row>
    <row r="247" spans="2:9" ht="29.5" thickBot="1" x14ac:dyDescent="0.4">
      <c r="B247" s="2" t="s">
        <v>108</v>
      </c>
      <c r="C247" s="33" t="s">
        <v>266</v>
      </c>
      <c r="D247" s="38" t="s">
        <v>5</v>
      </c>
      <c r="E247" s="36" t="s">
        <v>26</v>
      </c>
      <c r="F247" s="36">
        <v>50</v>
      </c>
      <c r="G247" s="36"/>
      <c r="H247" s="53"/>
      <c r="I247" s="54"/>
    </row>
    <row r="248" spans="2:9" ht="29.5" thickBot="1" x14ac:dyDescent="0.4">
      <c r="B248" s="2" t="s">
        <v>109</v>
      </c>
      <c r="C248" s="33" t="s">
        <v>267</v>
      </c>
      <c r="D248" s="38" t="s">
        <v>5</v>
      </c>
      <c r="E248" s="36" t="s">
        <v>26</v>
      </c>
      <c r="F248" s="36">
        <v>14</v>
      </c>
      <c r="G248" s="36"/>
      <c r="H248" s="53"/>
      <c r="I248" s="54"/>
    </row>
    <row r="249" spans="2:9" ht="29.5" thickBot="1" x14ac:dyDescent="0.4">
      <c r="B249" s="2" t="s">
        <v>110</v>
      </c>
      <c r="C249" s="33" t="s">
        <v>268</v>
      </c>
      <c r="D249" s="38" t="s">
        <v>5</v>
      </c>
      <c r="E249" s="36" t="s">
        <v>26</v>
      </c>
      <c r="F249" s="36">
        <v>1</v>
      </c>
      <c r="G249" s="36"/>
      <c r="H249" s="53"/>
      <c r="I249" s="54"/>
    </row>
    <row r="250" spans="2:9" ht="29.5" thickBot="1" x14ac:dyDescent="0.4">
      <c r="B250" s="2" t="s">
        <v>111</v>
      </c>
      <c r="C250" s="33" t="s">
        <v>269</v>
      </c>
      <c r="D250" s="38" t="s">
        <v>5</v>
      </c>
      <c r="E250" s="36" t="s">
        <v>26</v>
      </c>
      <c r="F250" s="36">
        <v>2</v>
      </c>
      <c r="G250" s="36"/>
      <c r="H250" s="53"/>
      <c r="I250" s="54"/>
    </row>
    <row r="251" spans="2:9" ht="29.5" thickBot="1" x14ac:dyDescent="0.4">
      <c r="B251" s="2" t="s">
        <v>112</v>
      </c>
      <c r="C251" s="33" t="s">
        <v>270</v>
      </c>
      <c r="D251" s="38" t="s">
        <v>5</v>
      </c>
      <c r="E251" s="36" t="s">
        <v>26</v>
      </c>
      <c r="F251" s="36">
        <v>3</v>
      </c>
      <c r="G251" s="36"/>
      <c r="H251" s="53"/>
      <c r="I251" s="54"/>
    </row>
    <row r="252" spans="2:9" ht="29.5" thickBot="1" x14ac:dyDescent="0.4">
      <c r="B252" s="2" t="s">
        <v>113</v>
      </c>
      <c r="C252" s="33" t="s">
        <v>271</v>
      </c>
      <c r="D252" s="38" t="s">
        <v>5</v>
      </c>
      <c r="E252" s="36" t="s">
        <v>26</v>
      </c>
      <c r="F252" s="36">
        <v>2</v>
      </c>
      <c r="G252" s="36"/>
      <c r="H252" s="53"/>
      <c r="I252" s="54"/>
    </row>
    <row r="253" spans="2:9" ht="29.5" thickBot="1" x14ac:dyDescent="0.4">
      <c r="B253" s="2" t="s">
        <v>114</v>
      </c>
      <c r="C253" s="33" t="s">
        <v>217</v>
      </c>
      <c r="D253" s="38" t="s">
        <v>5</v>
      </c>
      <c r="E253" s="36" t="s">
        <v>26</v>
      </c>
      <c r="F253" s="36">
        <v>12</v>
      </c>
      <c r="G253" s="36"/>
      <c r="H253" s="53"/>
      <c r="I253" s="54"/>
    </row>
    <row r="254" spans="2:9" ht="29.5" thickBot="1" x14ac:dyDescent="0.4">
      <c r="B254" s="2" t="s">
        <v>115</v>
      </c>
      <c r="C254" s="33" t="s">
        <v>229</v>
      </c>
      <c r="D254" s="38" t="s">
        <v>5</v>
      </c>
      <c r="E254" s="36" t="s">
        <v>26</v>
      </c>
      <c r="F254" s="36">
        <v>7</v>
      </c>
      <c r="G254" s="36"/>
      <c r="H254" s="53"/>
      <c r="I254" s="54"/>
    </row>
    <row r="255" spans="2:9" ht="29.5" thickBot="1" x14ac:dyDescent="0.4">
      <c r="B255" s="2" t="s">
        <v>116</v>
      </c>
      <c r="C255" s="33" t="s">
        <v>272</v>
      </c>
      <c r="D255" s="38" t="s">
        <v>23</v>
      </c>
      <c r="E255" s="36" t="s">
        <v>26</v>
      </c>
      <c r="F255" s="36">
        <v>1</v>
      </c>
      <c r="G255" s="36"/>
      <c r="H255" s="53"/>
      <c r="I255" s="54"/>
    </row>
    <row r="256" spans="2:9" ht="15" thickBot="1" x14ac:dyDescent="0.4">
      <c r="B256" s="2" t="s">
        <v>117</v>
      </c>
      <c r="C256" s="33" t="s">
        <v>20</v>
      </c>
      <c r="D256" s="38" t="s">
        <v>23</v>
      </c>
      <c r="E256" s="36" t="s">
        <v>26</v>
      </c>
      <c r="F256" s="36">
        <v>12</v>
      </c>
      <c r="G256" s="36"/>
      <c r="H256" s="53"/>
      <c r="I256" s="54"/>
    </row>
    <row r="257" spans="2:9" ht="15" thickBot="1" x14ac:dyDescent="0.4">
      <c r="B257" s="2" t="s">
        <v>118</v>
      </c>
      <c r="C257" s="33" t="s">
        <v>22</v>
      </c>
      <c r="D257" s="38" t="s">
        <v>23</v>
      </c>
      <c r="E257" s="36" t="s">
        <v>26</v>
      </c>
      <c r="F257" s="36">
        <v>15</v>
      </c>
      <c r="G257" s="36"/>
      <c r="H257" s="53"/>
      <c r="I257" s="54"/>
    </row>
    <row r="258" spans="2:9" ht="15" thickBot="1" x14ac:dyDescent="0.4">
      <c r="B258" s="2" t="s">
        <v>119</v>
      </c>
      <c r="C258" s="33" t="s">
        <v>273</v>
      </c>
      <c r="D258" s="38" t="s">
        <v>23</v>
      </c>
      <c r="E258" s="36" t="s">
        <v>26</v>
      </c>
      <c r="F258" s="36">
        <v>2</v>
      </c>
      <c r="G258" s="36"/>
      <c r="H258" s="53"/>
      <c r="I258" s="54"/>
    </row>
    <row r="259" spans="2:9" ht="15" thickBot="1" x14ac:dyDescent="0.4">
      <c r="B259" s="2" t="s">
        <v>120</v>
      </c>
      <c r="C259" s="33" t="s">
        <v>274</v>
      </c>
      <c r="D259" s="38" t="s">
        <v>23</v>
      </c>
      <c r="E259" s="36" t="s">
        <v>26</v>
      </c>
      <c r="F259" s="36">
        <v>1</v>
      </c>
      <c r="G259" s="36"/>
      <c r="H259" s="53"/>
      <c r="I259" s="54"/>
    </row>
    <row r="260" spans="2:9" ht="15" thickBot="1" x14ac:dyDescent="0.4">
      <c r="B260" s="2" t="s">
        <v>121</v>
      </c>
      <c r="C260" s="33" t="s">
        <v>275</v>
      </c>
      <c r="D260" s="38" t="s">
        <v>23</v>
      </c>
      <c r="E260" s="36" t="s">
        <v>26</v>
      </c>
      <c r="F260" s="36">
        <v>2</v>
      </c>
      <c r="G260" s="36"/>
      <c r="H260" s="53"/>
      <c r="I260" s="54"/>
    </row>
    <row r="261" spans="2:9" ht="15" thickBot="1" x14ac:dyDescent="0.4">
      <c r="B261" s="2" t="s">
        <v>122</v>
      </c>
      <c r="C261" s="33" t="s">
        <v>21</v>
      </c>
      <c r="D261" s="38" t="s">
        <v>23</v>
      </c>
      <c r="E261" s="36" t="s">
        <v>26</v>
      </c>
      <c r="F261" s="36">
        <v>1</v>
      </c>
      <c r="G261" s="36"/>
      <c r="H261" s="53"/>
      <c r="I261" s="54"/>
    </row>
    <row r="262" spans="2:9" ht="15" thickBot="1" x14ac:dyDescent="0.4">
      <c r="B262" s="2" t="s">
        <v>123</v>
      </c>
      <c r="C262" s="33" t="s">
        <v>276</v>
      </c>
      <c r="D262" s="38" t="s">
        <v>23</v>
      </c>
      <c r="E262" s="36" t="s">
        <v>26</v>
      </c>
      <c r="F262" s="36">
        <v>1</v>
      </c>
      <c r="G262" s="36"/>
      <c r="H262" s="53"/>
      <c r="I262" s="54"/>
    </row>
    <row r="263" spans="2:9" ht="15" thickBot="1" x14ac:dyDescent="0.4">
      <c r="B263" s="2" t="s">
        <v>124</v>
      </c>
      <c r="C263" s="33" t="s">
        <v>277</v>
      </c>
      <c r="D263" s="38" t="s">
        <v>23</v>
      </c>
      <c r="E263" s="36" t="s">
        <v>26</v>
      </c>
      <c r="F263" s="36">
        <v>3</v>
      </c>
      <c r="G263" s="36"/>
      <c r="H263" s="53"/>
      <c r="I263" s="54"/>
    </row>
    <row r="264" spans="2:9" ht="15" thickBot="1" x14ac:dyDescent="0.4">
      <c r="B264" s="2" t="s">
        <v>125</v>
      </c>
      <c r="C264" s="33" t="s">
        <v>278</v>
      </c>
      <c r="D264" s="38" t="s">
        <v>23</v>
      </c>
      <c r="E264" s="36" t="s">
        <v>26</v>
      </c>
      <c r="F264" s="36">
        <v>2</v>
      </c>
      <c r="G264" s="36"/>
      <c r="H264" s="53"/>
      <c r="I264" s="54"/>
    </row>
    <row r="265" spans="2:9" ht="29.5" thickBot="1" x14ac:dyDescent="0.4">
      <c r="B265" s="2" t="s">
        <v>126</v>
      </c>
      <c r="C265" s="33" t="s">
        <v>279</v>
      </c>
      <c r="D265" s="38" t="s">
        <v>23</v>
      </c>
      <c r="E265" s="36" t="s">
        <v>26</v>
      </c>
      <c r="F265" s="36">
        <v>1</v>
      </c>
      <c r="G265" s="36"/>
      <c r="H265" s="53"/>
      <c r="I265" s="54"/>
    </row>
    <row r="266" spans="2:9" ht="29.5" thickBot="1" x14ac:dyDescent="0.4">
      <c r="B266" s="2" t="s">
        <v>127</v>
      </c>
      <c r="C266" s="26" t="s">
        <v>280</v>
      </c>
      <c r="D266" s="37" t="s">
        <v>23</v>
      </c>
      <c r="E266" s="32" t="s">
        <v>26</v>
      </c>
      <c r="F266" s="32">
        <v>2</v>
      </c>
      <c r="G266" s="32"/>
      <c r="H266" s="53"/>
      <c r="I266" s="54"/>
    </row>
    <row r="267" spans="2:9" ht="29.5" thickBot="1" x14ac:dyDescent="0.4">
      <c r="B267" s="2" t="s">
        <v>128</v>
      </c>
      <c r="C267" s="33" t="s">
        <v>281</v>
      </c>
      <c r="D267" s="38" t="s">
        <v>23</v>
      </c>
      <c r="E267" s="36" t="s">
        <v>26</v>
      </c>
      <c r="F267" s="36">
        <v>1</v>
      </c>
      <c r="G267" s="36"/>
      <c r="H267" s="53"/>
      <c r="I267" s="54"/>
    </row>
    <row r="268" spans="2:9" ht="29.5" thickBot="1" x14ac:dyDescent="0.4">
      <c r="B268" s="2" t="s">
        <v>129</v>
      </c>
      <c r="C268" s="33" t="s">
        <v>282</v>
      </c>
      <c r="D268" s="38" t="s">
        <v>23</v>
      </c>
      <c r="E268" s="36" t="s">
        <v>26</v>
      </c>
      <c r="F268" s="36">
        <v>1</v>
      </c>
      <c r="G268" s="36"/>
      <c r="H268" s="53"/>
      <c r="I268" s="54"/>
    </row>
    <row r="269" spans="2:9" ht="29.5" thickBot="1" x14ac:dyDescent="0.4">
      <c r="B269" s="2" t="s">
        <v>130</v>
      </c>
      <c r="C269" s="33" t="s">
        <v>283</v>
      </c>
      <c r="D269" s="38" t="s">
        <v>23</v>
      </c>
      <c r="E269" s="36" t="s">
        <v>26</v>
      </c>
      <c r="F269" s="36">
        <v>6</v>
      </c>
      <c r="G269" s="36"/>
      <c r="H269" s="53"/>
      <c r="I269" s="54"/>
    </row>
    <row r="270" spans="2:9" ht="29.5" thickBot="1" x14ac:dyDescent="0.4">
      <c r="B270" s="2" t="s">
        <v>131</v>
      </c>
      <c r="C270" s="33" t="s">
        <v>284</v>
      </c>
      <c r="D270" s="38" t="s">
        <v>6</v>
      </c>
      <c r="E270" s="36" t="s">
        <v>26</v>
      </c>
      <c r="F270" s="36">
        <v>4</v>
      </c>
      <c r="G270" s="36"/>
      <c r="H270" s="53"/>
      <c r="I270" s="54"/>
    </row>
    <row r="271" spans="2:9" ht="29.5" thickBot="1" x14ac:dyDescent="0.4">
      <c r="B271" s="2" t="s">
        <v>132</v>
      </c>
      <c r="C271" s="33" t="s">
        <v>285</v>
      </c>
      <c r="D271" s="38" t="s">
        <v>6</v>
      </c>
      <c r="E271" s="36" t="s">
        <v>26</v>
      </c>
      <c r="F271" s="36">
        <v>1</v>
      </c>
      <c r="G271" s="36"/>
      <c r="H271" s="53"/>
      <c r="I271" s="54"/>
    </row>
    <row r="272" spans="2:9" ht="29.5" thickBot="1" x14ac:dyDescent="0.4">
      <c r="B272" s="2" t="s">
        <v>133</v>
      </c>
      <c r="C272" s="33" t="s">
        <v>286</v>
      </c>
      <c r="D272" s="38" t="s">
        <v>24</v>
      </c>
      <c r="E272" s="36" t="s">
        <v>26</v>
      </c>
      <c r="F272" s="36">
        <v>3</v>
      </c>
      <c r="G272" s="36"/>
      <c r="H272" s="53"/>
      <c r="I272" s="54"/>
    </row>
    <row r="273" spans="2:9" ht="29.5" thickBot="1" x14ac:dyDescent="0.4">
      <c r="B273" s="2" t="s">
        <v>287</v>
      </c>
      <c r="C273" s="33" t="s">
        <v>288</v>
      </c>
      <c r="D273" s="38" t="s">
        <v>24</v>
      </c>
      <c r="E273" s="36" t="s">
        <v>26</v>
      </c>
      <c r="F273" s="36">
        <v>2</v>
      </c>
      <c r="G273" s="36"/>
      <c r="H273" s="53"/>
      <c r="I273" s="54"/>
    </row>
    <row r="274" spans="2:9" ht="29.5" thickBot="1" x14ac:dyDescent="0.4">
      <c r="B274" s="2" t="s">
        <v>289</v>
      </c>
      <c r="C274" s="33" t="s">
        <v>290</v>
      </c>
      <c r="D274" s="38" t="s">
        <v>24</v>
      </c>
      <c r="E274" s="36" t="s">
        <v>26</v>
      </c>
      <c r="F274" s="36">
        <v>9</v>
      </c>
      <c r="G274" s="36"/>
      <c r="H274" s="53"/>
      <c r="I274" s="54"/>
    </row>
    <row r="275" spans="2:9" ht="29.5" thickBot="1" x14ac:dyDescent="0.4">
      <c r="B275" s="2" t="s">
        <v>291</v>
      </c>
      <c r="C275" s="33" t="s">
        <v>292</v>
      </c>
      <c r="D275" s="38" t="s">
        <v>24</v>
      </c>
      <c r="E275" s="36" t="s">
        <v>26</v>
      </c>
      <c r="F275" s="36">
        <v>8</v>
      </c>
      <c r="G275" s="36"/>
      <c r="H275" s="53"/>
      <c r="I275" s="54"/>
    </row>
    <row r="276" spans="2:9" ht="29.5" thickBot="1" x14ac:dyDescent="0.4">
      <c r="B276" s="2" t="s">
        <v>293</v>
      </c>
      <c r="C276" s="33" t="s">
        <v>294</v>
      </c>
      <c r="D276" s="38" t="s">
        <v>24</v>
      </c>
      <c r="E276" s="36" t="s">
        <v>26</v>
      </c>
      <c r="F276" s="36">
        <v>1</v>
      </c>
      <c r="G276" s="36"/>
      <c r="H276" s="53"/>
      <c r="I276" s="54"/>
    </row>
    <row r="277" spans="2:9" ht="29.5" thickBot="1" x14ac:dyDescent="0.4">
      <c r="B277" s="2" t="s">
        <v>295</v>
      </c>
      <c r="C277" s="33" t="s">
        <v>296</v>
      </c>
      <c r="D277" s="38" t="s">
        <v>24</v>
      </c>
      <c r="E277" s="36" t="s">
        <v>26</v>
      </c>
      <c r="F277" s="36">
        <v>9</v>
      </c>
      <c r="G277" s="36"/>
      <c r="H277" s="53"/>
      <c r="I277" s="54"/>
    </row>
    <row r="278" spans="2:9" ht="29.5" thickBot="1" x14ac:dyDescent="0.4">
      <c r="B278" s="2" t="s">
        <v>297</v>
      </c>
      <c r="C278" s="33" t="s">
        <v>11</v>
      </c>
      <c r="D278" s="38" t="s">
        <v>6</v>
      </c>
      <c r="E278" s="36" t="s">
        <v>9</v>
      </c>
      <c r="F278" s="36">
        <v>1</v>
      </c>
      <c r="G278" s="36"/>
      <c r="H278" s="53"/>
      <c r="I278" s="54"/>
    </row>
    <row r="279" spans="2:9" ht="15" thickBot="1" x14ac:dyDescent="0.4">
      <c r="B279" s="2" t="s">
        <v>298</v>
      </c>
      <c r="C279" s="33" t="s">
        <v>53</v>
      </c>
      <c r="D279" s="38" t="s">
        <v>25</v>
      </c>
      <c r="E279" s="36" t="s">
        <v>9</v>
      </c>
      <c r="F279" s="36">
        <v>55</v>
      </c>
      <c r="G279" s="36"/>
      <c r="H279" s="53"/>
      <c r="I279" s="54"/>
    </row>
    <row r="280" spans="2:9" ht="15" thickBot="1" x14ac:dyDescent="0.4">
      <c r="B280" s="58" t="s">
        <v>137</v>
      </c>
      <c r="C280" s="59"/>
      <c r="D280" s="59"/>
      <c r="E280" s="59"/>
      <c r="F280" s="59"/>
      <c r="G280" s="59"/>
      <c r="H280" s="60">
        <f>SUM(H224:I279)</f>
        <v>0</v>
      </c>
      <c r="I280" s="61"/>
    </row>
    <row r="281" spans="2:9" ht="15" thickBot="1" x14ac:dyDescent="0.4">
      <c r="B281" s="63" t="s">
        <v>27</v>
      </c>
      <c r="C281" s="64"/>
      <c r="D281" s="64"/>
      <c r="E281" s="64"/>
      <c r="F281" s="64"/>
      <c r="G281" s="64"/>
      <c r="H281" s="64"/>
      <c r="I281" s="65"/>
    </row>
    <row r="282" spans="2:9" ht="15" thickBot="1" x14ac:dyDescent="0.4">
      <c r="B282" s="2" t="s">
        <v>41</v>
      </c>
      <c r="C282" s="33" t="s">
        <v>299</v>
      </c>
      <c r="D282" s="38"/>
      <c r="E282" s="36" t="s">
        <v>9</v>
      </c>
      <c r="F282" s="36">
        <v>3</v>
      </c>
      <c r="G282" s="36"/>
      <c r="H282" s="53"/>
      <c r="I282" s="54"/>
    </row>
    <row r="283" spans="2:9" ht="15" thickBot="1" x14ac:dyDescent="0.4">
      <c r="B283" s="2" t="s">
        <v>42</v>
      </c>
      <c r="C283" s="33" t="s">
        <v>300</v>
      </c>
      <c r="D283" s="38"/>
      <c r="E283" s="36" t="s">
        <v>9</v>
      </c>
      <c r="F283" s="36">
        <v>2</v>
      </c>
      <c r="G283" s="36"/>
      <c r="H283" s="53"/>
      <c r="I283" s="54"/>
    </row>
    <row r="284" spans="2:9" ht="15" thickBot="1" x14ac:dyDescent="0.4">
      <c r="B284" s="2" t="s">
        <v>43</v>
      </c>
      <c r="C284" s="33" t="s">
        <v>301</v>
      </c>
      <c r="D284" s="38"/>
      <c r="E284" s="36" t="s">
        <v>9</v>
      </c>
      <c r="F284" s="36">
        <v>2</v>
      </c>
      <c r="G284" s="36"/>
      <c r="H284" s="53"/>
      <c r="I284" s="54"/>
    </row>
    <row r="285" spans="2:9" ht="15" thickBot="1" x14ac:dyDescent="0.4">
      <c r="B285" s="2" t="s">
        <v>302</v>
      </c>
      <c r="C285" s="33" t="s">
        <v>303</v>
      </c>
      <c r="D285" s="38"/>
      <c r="E285" s="36" t="s">
        <v>9</v>
      </c>
      <c r="F285" s="36">
        <v>5</v>
      </c>
      <c r="G285" s="36"/>
      <c r="H285" s="53"/>
      <c r="I285" s="54"/>
    </row>
    <row r="286" spans="2:9" ht="15" thickBot="1" x14ac:dyDescent="0.4">
      <c r="B286" s="2" t="s">
        <v>44</v>
      </c>
      <c r="C286" s="33" t="s">
        <v>304</v>
      </c>
      <c r="D286" s="38"/>
      <c r="E286" s="36" t="s">
        <v>9</v>
      </c>
      <c r="F286" s="36">
        <v>7</v>
      </c>
      <c r="G286" s="36"/>
      <c r="H286" s="53"/>
      <c r="I286" s="54"/>
    </row>
    <row r="287" spans="2:9" ht="15" thickBot="1" x14ac:dyDescent="0.4">
      <c r="B287" s="2" t="s">
        <v>45</v>
      </c>
      <c r="C287" s="33" t="s">
        <v>305</v>
      </c>
      <c r="D287" s="38"/>
      <c r="E287" s="36" t="s">
        <v>9</v>
      </c>
      <c r="F287" s="36">
        <v>2</v>
      </c>
      <c r="G287" s="36"/>
      <c r="H287" s="53"/>
      <c r="I287" s="54"/>
    </row>
    <row r="288" spans="2:9" ht="15" thickBot="1" x14ac:dyDescent="0.4">
      <c r="B288" s="2" t="s">
        <v>46</v>
      </c>
      <c r="C288" s="33" t="s">
        <v>306</v>
      </c>
      <c r="D288" s="38"/>
      <c r="E288" s="36" t="s">
        <v>9</v>
      </c>
      <c r="F288" s="36">
        <v>2</v>
      </c>
      <c r="G288" s="36"/>
      <c r="H288" s="53"/>
      <c r="I288" s="54"/>
    </row>
    <row r="289" spans="2:16" ht="15" thickBot="1" x14ac:dyDescent="0.4">
      <c r="B289" s="2" t="s">
        <v>47</v>
      </c>
      <c r="C289" s="33" t="s">
        <v>307</v>
      </c>
      <c r="D289" s="38"/>
      <c r="E289" s="36" t="s">
        <v>9</v>
      </c>
      <c r="F289" s="36">
        <v>2</v>
      </c>
      <c r="G289" s="36"/>
      <c r="H289" s="53"/>
      <c r="I289" s="54"/>
    </row>
    <row r="290" spans="2:16" ht="15" thickBot="1" x14ac:dyDescent="0.4">
      <c r="B290" s="2" t="s">
        <v>48</v>
      </c>
      <c r="C290" s="33" t="s">
        <v>308</v>
      </c>
      <c r="D290" s="38"/>
      <c r="E290" s="36" t="s">
        <v>9</v>
      </c>
      <c r="F290" s="36">
        <v>2</v>
      </c>
      <c r="G290" s="36"/>
      <c r="H290" s="53"/>
      <c r="I290" s="54"/>
    </row>
    <row r="291" spans="2:16" ht="58.5" thickBot="1" x14ac:dyDescent="0.4">
      <c r="B291" s="2" t="s">
        <v>49</v>
      </c>
      <c r="C291" s="3" t="s">
        <v>309</v>
      </c>
      <c r="D291" s="34" t="s">
        <v>28</v>
      </c>
      <c r="E291" s="36" t="s">
        <v>9</v>
      </c>
      <c r="F291" s="36">
        <v>17</v>
      </c>
      <c r="G291" s="36"/>
      <c r="H291" s="53"/>
      <c r="I291" s="54"/>
    </row>
    <row r="292" spans="2:16" ht="102" thickBot="1" x14ac:dyDescent="0.4">
      <c r="B292" s="2" t="s">
        <v>50</v>
      </c>
      <c r="C292" s="3" t="s">
        <v>310</v>
      </c>
      <c r="D292" s="34" t="s">
        <v>29</v>
      </c>
      <c r="E292" s="36" t="s">
        <v>9</v>
      </c>
      <c r="F292" s="36">
        <v>31</v>
      </c>
      <c r="G292" s="36"/>
      <c r="H292" s="53"/>
      <c r="I292" s="54"/>
    </row>
    <row r="293" spans="2:16" ht="15" thickBot="1" x14ac:dyDescent="0.4">
      <c r="B293" s="2" t="s">
        <v>51</v>
      </c>
      <c r="C293" s="39" t="s">
        <v>139</v>
      </c>
      <c r="D293" s="40"/>
      <c r="E293" s="41" t="s">
        <v>9</v>
      </c>
      <c r="F293" s="41">
        <v>1</v>
      </c>
      <c r="G293" s="41"/>
      <c r="H293" s="53"/>
      <c r="I293" s="54"/>
    </row>
    <row r="294" spans="2:16" ht="15" thickBot="1" x14ac:dyDescent="0.4">
      <c r="B294" s="2" t="s">
        <v>52</v>
      </c>
      <c r="C294" s="42" t="s">
        <v>31</v>
      </c>
      <c r="D294" s="22"/>
      <c r="E294" s="43" t="s">
        <v>9</v>
      </c>
      <c r="F294" s="43">
        <v>1</v>
      </c>
      <c r="G294" s="43"/>
      <c r="H294" s="53"/>
      <c r="I294" s="54"/>
    </row>
    <row r="295" spans="2:16" ht="15" thickBot="1" x14ac:dyDescent="0.4">
      <c r="B295" s="2" t="s">
        <v>311</v>
      </c>
      <c r="C295" s="42" t="s">
        <v>32</v>
      </c>
      <c r="D295" s="22"/>
      <c r="E295" s="43" t="s">
        <v>9</v>
      </c>
      <c r="F295" s="43">
        <v>1</v>
      </c>
      <c r="G295" s="43"/>
      <c r="H295" s="53"/>
      <c r="I295" s="54"/>
    </row>
    <row r="296" spans="2:16" ht="15" thickBot="1" x14ac:dyDescent="0.4">
      <c r="B296" s="2" t="s">
        <v>312</v>
      </c>
      <c r="C296" s="42" t="s">
        <v>33</v>
      </c>
      <c r="D296" s="22"/>
      <c r="E296" s="43" t="s">
        <v>9</v>
      </c>
      <c r="F296" s="43">
        <v>1</v>
      </c>
      <c r="G296" s="43"/>
      <c r="H296" s="53"/>
      <c r="I296" s="54"/>
    </row>
    <row r="297" spans="2:16" ht="15.75" customHeight="1" thickBot="1" x14ac:dyDescent="0.4">
      <c r="B297" s="58" t="s">
        <v>138</v>
      </c>
      <c r="C297" s="59"/>
      <c r="D297" s="59"/>
      <c r="E297" s="59"/>
      <c r="F297" s="59"/>
      <c r="G297" s="59"/>
      <c r="H297" s="60">
        <f>SUM(H282:I296)</f>
        <v>0</v>
      </c>
      <c r="I297" s="61"/>
    </row>
    <row r="298" spans="2:16" ht="15" thickBot="1" x14ac:dyDescent="0.4">
      <c r="B298" s="52" t="s">
        <v>318</v>
      </c>
      <c r="C298" s="52"/>
      <c r="D298" s="52"/>
      <c r="E298" s="52"/>
      <c r="F298" s="52"/>
      <c r="G298" s="52"/>
      <c r="H298" s="53">
        <f>H297+H280+H222+H153+H27</f>
        <v>0</v>
      </c>
      <c r="I298" s="54"/>
    </row>
    <row r="299" spans="2:16" ht="15" thickBot="1" x14ac:dyDescent="0.4">
      <c r="B299" s="62" t="s">
        <v>34</v>
      </c>
      <c r="C299" s="62"/>
      <c r="D299" s="62"/>
      <c r="E299" s="62"/>
      <c r="F299" s="62"/>
      <c r="G299" s="62"/>
      <c r="H299" s="53"/>
      <c r="I299" s="54"/>
    </row>
    <row r="300" spans="2:16" ht="15" thickBot="1" x14ac:dyDescent="0.4">
      <c r="B300" s="52" t="s">
        <v>317</v>
      </c>
      <c r="C300" s="52"/>
      <c r="D300" s="52"/>
      <c r="E300" s="52"/>
      <c r="F300" s="52"/>
      <c r="G300" s="52"/>
      <c r="H300" s="53">
        <f>H298+H299</f>
        <v>0</v>
      </c>
      <c r="I300" s="54"/>
    </row>
    <row r="303" spans="2:16" x14ac:dyDescent="0.35">
      <c r="B303" s="55" t="s">
        <v>35</v>
      </c>
      <c r="C303" s="55"/>
    </row>
    <row r="304" spans="2:16" x14ac:dyDescent="0.35">
      <c r="B304" s="56" t="s">
        <v>314</v>
      </c>
      <c r="C304" s="56"/>
      <c r="D304" s="56"/>
      <c r="E304" s="56"/>
      <c r="F304" s="56"/>
      <c r="G304" s="56"/>
      <c r="H304" s="56"/>
      <c r="I304" s="56"/>
      <c r="J304" s="56"/>
      <c r="K304" s="56"/>
      <c r="L304" s="56"/>
      <c r="M304" s="56"/>
      <c r="N304" s="56"/>
      <c r="O304" s="56"/>
      <c r="P304" s="56"/>
    </row>
    <row r="305" spans="2:16" ht="26.5" customHeight="1" x14ac:dyDescent="0.35">
      <c r="B305" s="57" t="s">
        <v>321</v>
      </c>
      <c r="C305" s="57"/>
      <c r="D305" s="57"/>
      <c r="E305" s="57"/>
      <c r="F305" s="57"/>
      <c r="G305" s="57"/>
      <c r="H305" s="57"/>
      <c r="I305" s="57"/>
      <c r="J305" s="57"/>
      <c r="K305" s="57"/>
      <c r="L305" s="57"/>
      <c r="M305" s="57"/>
      <c r="N305" s="57"/>
      <c r="O305" s="57"/>
      <c r="P305" s="57"/>
    </row>
    <row r="306" spans="2:16" x14ac:dyDescent="0.35">
      <c r="B306" s="57" t="s">
        <v>36</v>
      </c>
      <c r="C306" s="57"/>
      <c r="D306" s="57"/>
      <c r="E306" s="57"/>
      <c r="F306" s="57"/>
      <c r="G306" s="57"/>
      <c r="H306" s="57"/>
      <c r="I306" s="57"/>
      <c r="J306" s="57"/>
      <c r="K306" s="57"/>
      <c r="L306" s="57"/>
      <c r="M306" s="57"/>
      <c r="N306" s="57"/>
      <c r="O306" s="57"/>
      <c r="P306" s="57"/>
    </row>
    <row r="307" spans="2:16" x14ac:dyDescent="0.35">
      <c r="B307" s="57"/>
      <c r="C307" s="57"/>
      <c r="D307" s="57"/>
      <c r="E307" s="57"/>
      <c r="F307" s="57"/>
      <c r="G307" s="57"/>
      <c r="H307" s="57"/>
      <c r="I307" s="57"/>
      <c r="J307" s="57"/>
      <c r="K307" s="57"/>
      <c r="L307" s="57"/>
      <c r="M307" s="57"/>
      <c r="N307" s="57"/>
      <c r="O307" s="57"/>
      <c r="P307" s="57"/>
    </row>
    <row r="308" spans="2:16" x14ac:dyDescent="0.35">
      <c r="B308" s="48" t="s">
        <v>37</v>
      </c>
      <c r="C308" s="48"/>
      <c r="D308" s="48" t="s">
        <v>38</v>
      </c>
      <c r="E308" s="48"/>
      <c r="F308" s="48"/>
      <c r="G308" s="44"/>
    </row>
    <row r="309" spans="2:16" x14ac:dyDescent="0.35">
      <c r="B309" s="48"/>
      <c r="C309" s="48"/>
      <c r="D309" s="48"/>
      <c r="E309" s="48"/>
      <c r="F309" s="48"/>
      <c r="G309" s="44"/>
    </row>
    <row r="310" spans="2:16" x14ac:dyDescent="0.35">
      <c r="B310" s="45"/>
      <c r="C310" s="46" t="s">
        <v>39</v>
      </c>
      <c r="D310" s="46"/>
      <c r="E310" s="47" t="s">
        <v>40</v>
      </c>
    </row>
    <row r="311" spans="2:16" x14ac:dyDescent="0.35">
      <c r="B311" s="45" t="s">
        <v>320</v>
      </c>
    </row>
    <row r="313" spans="2:16" x14ac:dyDescent="0.35">
      <c r="N313" s="49"/>
      <c r="O313" s="49"/>
    </row>
    <row r="314" spans="2:16" x14ac:dyDescent="0.35">
      <c r="F314" s="47"/>
      <c r="G314" s="47"/>
    </row>
  </sheetData>
  <mergeCells count="382">
    <mergeCell ref="B12:I12"/>
    <mergeCell ref="H13:I13"/>
    <mergeCell ref="H14:I14"/>
    <mergeCell ref="H15:I15"/>
    <mergeCell ref="H16:I16"/>
    <mergeCell ref="H17:I17"/>
    <mergeCell ref="C8:H8"/>
    <mergeCell ref="B10:B11"/>
    <mergeCell ref="C10:C11"/>
    <mergeCell ref="D10:D11"/>
    <mergeCell ref="E10:E11"/>
    <mergeCell ref="F10:F11"/>
    <mergeCell ref="H10:I11"/>
    <mergeCell ref="G10:G11"/>
    <mergeCell ref="H24:I24"/>
    <mergeCell ref="H25:I25"/>
    <mergeCell ref="H26:I26"/>
    <mergeCell ref="B27:G27"/>
    <mergeCell ref="H27:I27"/>
    <mergeCell ref="B28:I28"/>
    <mergeCell ref="H18:I18"/>
    <mergeCell ref="H19:I19"/>
    <mergeCell ref="H20:I20"/>
    <mergeCell ref="H21:I21"/>
    <mergeCell ref="H22:I22"/>
    <mergeCell ref="H23:I23"/>
    <mergeCell ref="H35:I35"/>
    <mergeCell ref="H36:I36"/>
    <mergeCell ref="H37:I37"/>
    <mergeCell ref="H38:I38"/>
    <mergeCell ref="H39:I39"/>
    <mergeCell ref="B40:G40"/>
    <mergeCell ref="H40:I40"/>
    <mergeCell ref="B29:B39"/>
    <mergeCell ref="C29:I29"/>
    <mergeCell ref="C30:C31"/>
    <mergeCell ref="D30:D39"/>
    <mergeCell ref="H30:I30"/>
    <mergeCell ref="H31:I31"/>
    <mergeCell ref="H32:I32"/>
    <mergeCell ref="H33:I33"/>
    <mergeCell ref="H34:I34"/>
    <mergeCell ref="H47:I47"/>
    <mergeCell ref="H48:I48"/>
    <mergeCell ref="H49:I49"/>
    <mergeCell ref="H50:I50"/>
    <mergeCell ref="H51:I51"/>
    <mergeCell ref="B52:G52"/>
    <mergeCell ref="H52:I52"/>
    <mergeCell ref="B41:B51"/>
    <mergeCell ref="C41:I41"/>
    <mergeCell ref="C42:C43"/>
    <mergeCell ref="D42:D51"/>
    <mergeCell ref="H42:I42"/>
    <mergeCell ref="H43:I43"/>
    <mergeCell ref="H44:I44"/>
    <mergeCell ref="H45:I45"/>
    <mergeCell ref="H46:I46"/>
    <mergeCell ref="H59:I59"/>
    <mergeCell ref="H60:I60"/>
    <mergeCell ref="H61:I61"/>
    <mergeCell ref="H62:I62"/>
    <mergeCell ref="B63:G63"/>
    <mergeCell ref="H63:I63"/>
    <mergeCell ref="C53:I53"/>
    <mergeCell ref="B54:B62"/>
    <mergeCell ref="C54:C55"/>
    <mergeCell ref="D54:D62"/>
    <mergeCell ref="H54:I54"/>
    <mergeCell ref="H55:I55"/>
    <mergeCell ref="H56:I56"/>
    <mergeCell ref="H57:I57"/>
    <mergeCell ref="H58:I58"/>
    <mergeCell ref="H70:I70"/>
    <mergeCell ref="H71:I71"/>
    <mergeCell ref="H72:I72"/>
    <mergeCell ref="H73:I73"/>
    <mergeCell ref="H74:I74"/>
    <mergeCell ref="B75:G75"/>
    <mergeCell ref="H75:I75"/>
    <mergeCell ref="C64:I64"/>
    <mergeCell ref="B65:B74"/>
    <mergeCell ref="C65:C66"/>
    <mergeCell ref="D65:D74"/>
    <mergeCell ref="H65:I65"/>
    <mergeCell ref="H66:I66"/>
    <mergeCell ref="H67:I67"/>
    <mergeCell ref="H68:I68"/>
    <mergeCell ref="H69:I69"/>
    <mergeCell ref="H82:I82"/>
    <mergeCell ref="H83:I83"/>
    <mergeCell ref="H84:I84"/>
    <mergeCell ref="H85:I85"/>
    <mergeCell ref="H86:I86"/>
    <mergeCell ref="B87:G87"/>
    <mergeCell ref="H87:I87"/>
    <mergeCell ref="C76:I76"/>
    <mergeCell ref="B77:B86"/>
    <mergeCell ref="C77:C78"/>
    <mergeCell ref="D77:D86"/>
    <mergeCell ref="H77:I77"/>
    <mergeCell ref="H78:I78"/>
    <mergeCell ref="H79:I79"/>
    <mergeCell ref="H80:I80"/>
    <mergeCell ref="H81:I81"/>
    <mergeCell ref="H94:I94"/>
    <mergeCell ref="H95:I95"/>
    <mergeCell ref="H96:I96"/>
    <mergeCell ref="H97:I97"/>
    <mergeCell ref="H98:I98"/>
    <mergeCell ref="H99:I99"/>
    <mergeCell ref="B88:B101"/>
    <mergeCell ref="C88:I88"/>
    <mergeCell ref="C89:C90"/>
    <mergeCell ref="D89:D101"/>
    <mergeCell ref="H89:I89"/>
    <mergeCell ref="H90:I90"/>
    <mergeCell ref="H91:I91"/>
    <mergeCell ref="H92:I92"/>
    <mergeCell ref="H93:I93"/>
    <mergeCell ref="H100:I100"/>
    <mergeCell ref="H101:I101"/>
    <mergeCell ref="B102:G102"/>
    <mergeCell ref="H102:I102"/>
    <mergeCell ref="B103:B111"/>
    <mergeCell ref="C103:I103"/>
    <mergeCell ref="C104:C105"/>
    <mergeCell ref="D104:D111"/>
    <mergeCell ref="H104:I104"/>
    <mergeCell ref="N112:N121"/>
    <mergeCell ref="B113:B122"/>
    <mergeCell ref="C113:I113"/>
    <mergeCell ref="C114:C115"/>
    <mergeCell ref="D114:D122"/>
    <mergeCell ref="H114:I114"/>
    <mergeCell ref="H105:I105"/>
    <mergeCell ref="H106:I106"/>
    <mergeCell ref="H107:I107"/>
    <mergeCell ref="H108:I108"/>
    <mergeCell ref="H109:I109"/>
    <mergeCell ref="H110:I110"/>
    <mergeCell ref="H115:I115"/>
    <mergeCell ref="H116:I116"/>
    <mergeCell ref="H117:I117"/>
    <mergeCell ref="H118:I118"/>
    <mergeCell ref="H119:I119"/>
    <mergeCell ref="H120:I120"/>
    <mergeCell ref="H111:I111"/>
    <mergeCell ref="B112:G112"/>
    <mergeCell ref="H112:I112"/>
    <mergeCell ref="H121:I121"/>
    <mergeCell ref="H122:I122"/>
    <mergeCell ref="B123:G123"/>
    <mergeCell ref="H123:I123"/>
    <mergeCell ref="B136:G136"/>
    <mergeCell ref="H136:I136"/>
    <mergeCell ref="H126:I126"/>
    <mergeCell ref="H127:I127"/>
    <mergeCell ref="H128:I128"/>
    <mergeCell ref="H129:I129"/>
    <mergeCell ref="H130:I130"/>
    <mergeCell ref="H131:I131"/>
    <mergeCell ref="B124:B135"/>
    <mergeCell ref="C124:I124"/>
    <mergeCell ref="C125:C126"/>
    <mergeCell ref="D125:D135"/>
    <mergeCell ref="H125:I125"/>
    <mergeCell ref="H132:I132"/>
    <mergeCell ref="H133:I133"/>
    <mergeCell ref="H134:I134"/>
    <mergeCell ref="H135:I135"/>
    <mergeCell ref="H150:I150"/>
    <mergeCell ref="H151:I151"/>
    <mergeCell ref="B152:G152"/>
    <mergeCell ref="H152:I152"/>
    <mergeCell ref="B153:G153"/>
    <mergeCell ref="H153:I153"/>
    <mergeCell ref="H143:I143"/>
    <mergeCell ref="H144:I144"/>
    <mergeCell ref="H145:I145"/>
    <mergeCell ref="H146:I146"/>
    <mergeCell ref="H147:I147"/>
    <mergeCell ref="H148:I148"/>
    <mergeCell ref="B137:B151"/>
    <mergeCell ref="C137:I137"/>
    <mergeCell ref="C138:C139"/>
    <mergeCell ref="D138:D151"/>
    <mergeCell ref="H138:I138"/>
    <mergeCell ref="H139:I139"/>
    <mergeCell ref="H140:I140"/>
    <mergeCell ref="H141:I141"/>
    <mergeCell ref="H142:I142"/>
    <mergeCell ref="H149:I149"/>
    <mergeCell ref="B162:G162"/>
    <mergeCell ref="H162:I162"/>
    <mergeCell ref="B163:B171"/>
    <mergeCell ref="D163:D171"/>
    <mergeCell ref="H163:I163"/>
    <mergeCell ref="H164:I164"/>
    <mergeCell ref="H165:I165"/>
    <mergeCell ref="H166:I166"/>
    <mergeCell ref="B154:I154"/>
    <mergeCell ref="B155:B161"/>
    <mergeCell ref="D155:D161"/>
    <mergeCell ref="H155:I155"/>
    <mergeCell ref="H156:I156"/>
    <mergeCell ref="H157:I157"/>
    <mergeCell ref="H158:I158"/>
    <mergeCell ref="H159:I159"/>
    <mergeCell ref="H160:I160"/>
    <mergeCell ref="H161:I161"/>
    <mergeCell ref="B173:B176"/>
    <mergeCell ref="D173:D176"/>
    <mergeCell ref="H173:I173"/>
    <mergeCell ref="H174:I174"/>
    <mergeCell ref="H175:I175"/>
    <mergeCell ref="H176:I176"/>
    <mergeCell ref="H167:I167"/>
    <mergeCell ref="H168:I168"/>
    <mergeCell ref="H169:I169"/>
    <mergeCell ref="H170:I170"/>
    <mergeCell ref="H171:I171"/>
    <mergeCell ref="B172:G172"/>
    <mergeCell ref="H172:I172"/>
    <mergeCell ref="B177:G177"/>
    <mergeCell ref="H177:I177"/>
    <mergeCell ref="B178:B182"/>
    <mergeCell ref="D178:D182"/>
    <mergeCell ref="H178:I178"/>
    <mergeCell ref="H179:I179"/>
    <mergeCell ref="H180:I180"/>
    <mergeCell ref="H181:I181"/>
    <mergeCell ref="H182:I182"/>
    <mergeCell ref="B183:G183"/>
    <mergeCell ref="H183:I183"/>
    <mergeCell ref="B184:B191"/>
    <mergeCell ref="C184:C185"/>
    <mergeCell ref="D184:D191"/>
    <mergeCell ref="H184:I184"/>
    <mergeCell ref="H185:I185"/>
    <mergeCell ref="H186:I186"/>
    <mergeCell ref="H187:I187"/>
    <mergeCell ref="B193:B196"/>
    <mergeCell ref="D193:D196"/>
    <mergeCell ref="H193:I193"/>
    <mergeCell ref="H194:I194"/>
    <mergeCell ref="H195:I195"/>
    <mergeCell ref="H196:I196"/>
    <mergeCell ref="H188:I188"/>
    <mergeCell ref="H189:I189"/>
    <mergeCell ref="H190:I190"/>
    <mergeCell ref="H191:I191"/>
    <mergeCell ref="B192:G192"/>
    <mergeCell ref="H192:I192"/>
    <mergeCell ref="B204:G204"/>
    <mergeCell ref="H204:I204"/>
    <mergeCell ref="B205:B210"/>
    <mergeCell ref="D205:D210"/>
    <mergeCell ref="H205:I205"/>
    <mergeCell ref="H206:I206"/>
    <mergeCell ref="H207:I207"/>
    <mergeCell ref="H208:I208"/>
    <mergeCell ref="B197:G197"/>
    <mergeCell ref="H197:I197"/>
    <mergeCell ref="B198:B203"/>
    <mergeCell ref="D198:D203"/>
    <mergeCell ref="H198:I198"/>
    <mergeCell ref="H199:I199"/>
    <mergeCell ref="H200:I200"/>
    <mergeCell ref="H201:I201"/>
    <mergeCell ref="H202:I202"/>
    <mergeCell ref="H203:I203"/>
    <mergeCell ref="H215:I215"/>
    <mergeCell ref="H216:I216"/>
    <mergeCell ref="H217:I217"/>
    <mergeCell ref="H218:I218"/>
    <mergeCell ref="H219:I219"/>
    <mergeCell ref="H220:I220"/>
    <mergeCell ref="H209:I209"/>
    <mergeCell ref="H210:I210"/>
    <mergeCell ref="B211:G211"/>
    <mergeCell ref="H211:I211"/>
    <mergeCell ref="B212:B220"/>
    <mergeCell ref="D212:D220"/>
    <mergeCell ref="H212:I212"/>
    <mergeCell ref="H213:I213"/>
    <mergeCell ref="H214:I214"/>
    <mergeCell ref="H225:I225"/>
    <mergeCell ref="H226:I226"/>
    <mergeCell ref="H227:I227"/>
    <mergeCell ref="H228:I228"/>
    <mergeCell ref="H229:I229"/>
    <mergeCell ref="H230:I230"/>
    <mergeCell ref="B221:G221"/>
    <mergeCell ref="H221:I221"/>
    <mergeCell ref="B222:G222"/>
    <mergeCell ref="H222:I222"/>
    <mergeCell ref="B223:I223"/>
    <mergeCell ref="H224:I224"/>
    <mergeCell ref="H237:I237"/>
    <mergeCell ref="H238:I238"/>
    <mergeCell ref="H239:I239"/>
    <mergeCell ref="H240:I240"/>
    <mergeCell ref="H241:I241"/>
    <mergeCell ref="H242:I242"/>
    <mergeCell ref="H231:I231"/>
    <mergeCell ref="H232:I232"/>
    <mergeCell ref="H233:I233"/>
    <mergeCell ref="H234:I234"/>
    <mergeCell ref="H235:I235"/>
    <mergeCell ref="H236:I236"/>
    <mergeCell ref="H249:I249"/>
    <mergeCell ref="H250:I250"/>
    <mergeCell ref="H251:I251"/>
    <mergeCell ref="H252:I252"/>
    <mergeCell ref="H253:I253"/>
    <mergeCell ref="H254:I254"/>
    <mergeCell ref="H243:I243"/>
    <mergeCell ref="H244:I244"/>
    <mergeCell ref="H245:I245"/>
    <mergeCell ref="H246:I246"/>
    <mergeCell ref="H247:I247"/>
    <mergeCell ref="H248:I248"/>
    <mergeCell ref="H261:I261"/>
    <mergeCell ref="H262:I262"/>
    <mergeCell ref="H263:I263"/>
    <mergeCell ref="H264:I264"/>
    <mergeCell ref="H265:I265"/>
    <mergeCell ref="H266:I266"/>
    <mergeCell ref="H255:I255"/>
    <mergeCell ref="H256:I256"/>
    <mergeCell ref="H257:I257"/>
    <mergeCell ref="H258:I258"/>
    <mergeCell ref="H259:I259"/>
    <mergeCell ref="H260:I260"/>
    <mergeCell ref="H273:I273"/>
    <mergeCell ref="H274:I274"/>
    <mergeCell ref="H275:I275"/>
    <mergeCell ref="H276:I276"/>
    <mergeCell ref="H277:I277"/>
    <mergeCell ref="H278:I278"/>
    <mergeCell ref="H267:I267"/>
    <mergeCell ref="H268:I268"/>
    <mergeCell ref="H269:I269"/>
    <mergeCell ref="H270:I270"/>
    <mergeCell ref="H271:I271"/>
    <mergeCell ref="H272:I272"/>
    <mergeCell ref="H285:I285"/>
    <mergeCell ref="H286:I286"/>
    <mergeCell ref="H287:I287"/>
    <mergeCell ref="H288:I288"/>
    <mergeCell ref="H289:I289"/>
    <mergeCell ref="H279:I279"/>
    <mergeCell ref="B280:G280"/>
    <mergeCell ref="H280:I280"/>
    <mergeCell ref="B281:I281"/>
    <mergeCell ref="H282:I282"/>
    <mergeCell ref="H283:I283"/>
    <mergeCell ref="B308:C309"/>
    <mergeCell ref="D308:F309"/>
    <mergeCell ref="N313:O313"/>
    <mergeCell ref="C6:I6"/>
    <mergeCell ref="B300:G300"/>
    <mergeCell ref="H300:I300"/>
    <mergeCell ref="B303:C303"/>
    <mergeCell ref="B304:P304"/>
    <mergeCell ref="B305:P305"/>
    <mergeCell ref="B306:P307"/>
    <mergeCell ref="H296:I296"/>
    <mergeCell ref="B297:G297"/>
    <mergeCell ref="H297:I297"/>
    <mergeCell ref="B298:G298"/>
    <mergeCell ref="H298:I298"/>
    <mergeCell ref="B299:G299"/>
    <mergeCell ref="H299:I299"/>
    <mergeCell ref="H290:I290"/>
    <mergeCell ref="H291:I291"/>
    <mergeCell ref="H292:I292"/>
    <mergeCell ref="H293:I293"/>
    <mergeCell ref="H294:I294"/>
    <mergeCell ref="H295:I295"/>
    <mergeCell ref="H284:I284"/>
  </mergeCell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Liepojos g.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Kotryna Ugenskienė</dc:creator>
  <cp:lastModifiedBy>Algirdas Kazlauskas</cp:lastModifiedBy>
  <dcterms:created xsi:type="dcterms:W3CDTF">2015-06-05T18:17:20Z</dcterms:created>
  <dcterms:modified xsi:type="dcterms:W3CDTF">2025-02-04T15:43:27Z</dcterms:modified>
</cp:coreProperties>
</file>